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" windowWidth="19320" windowHeight="10176"/>
  </bookViews>
  <sheets>
    <sheet name="2000 г" sheetId="3" r:id="rId1"/>
    <sheet name="1 кв 2013" sheetId="2" r:id="rId2"/>
    <sheet name="4 кв 2010" sheetId="1" r:id="rId3"/>
  </sheets>
  <definedNames>
    <definedName name="_xlnm._FilterDatabase" localSheetId="1" hidden="1">'1 кв 2013'!$A$20:$T$31</definedName>
    <definedName name="_xlnm._FilterDatabase" localSheetId="0" hidden="1">'2000 г'!$A$20:$T$30</definedName>
    <definedName name="_xlnm._FilterDatabase" localSheetId="2" hidden="1">'4 кв 2010'!$A$20:$T$30</definedName>
    <definedName name="Constr" localSheetId="1">'1 кв 2013'!$A$2</definedName>
    <definedName name="Constr" localSheetId="0">'2000 г'!$A$2</definedName>
    <definedName name="Constr" localSheetId="2">'4 кв 2010'!$A$2</definedName>
    <definedName name="FOT" localSheetId="1">'1 кв 2013'!$D$14</definedName>
    <definedName name="FOT" localSheetId="0">'2000 г'!$D$14</definedName>
    <definedName name="FOT" localSheetId="2">'4 кв 2010'!$D$14</definedName>
    <definedName name="Ind" localSheetId="1">'1 кв 2013'!$H$4</definedName>
    <definedName name="Ind" localSheetId="0">'2000 г'!$H$4</definedName>
    <definedName name="Ind" localSheetId="2">'4 кв 2010'!$H$4</definedName>
    <definedName name="Obj" localSheetId="1">'1 кв 2013'!$E$7</definedName>
    <definedName name="Obj" localSheetId="0">'2000 г'!$E$7</definedName>
    <definedName name="Obj" localSheetId="2">'4 кв 2010'!$E$7</definedName>
    <definedName name="Obosn" localSheetId="1">'1 кв 2013'!$A$10</definedName>
    <definedName name="Obosn" localSheetId="0">'2000 г'!$A$10</definedName>
    <definedName name="Obosn" localSheetId="2">'4 кв 2010'!$A$10</definedName>
    <definedName name="SmPr" localSheetId="1">'1 кв 2013'!#REF!</definedName>
    <definedName name="SmPr" localSheetId="0">'2000 г'!#REF!</definedName>
    <definedName name="SmPr" localSheetId="2">'4 кв 2010'!#REF!</definedName>
    <definedName name="_xlnm.Print_Area" localSheetId="1">'1 кв 2013'!$A$1:$H$73</definedName>
    <definedName name="_xlnm.Print_Area" localSheetId="0">'2000 г'!$A$1:$H$60</definedName>
    <definedName name="_xlnm.Print_Area" localSheetId="2">'4 кв 2010'!$A$1:$H$72</definedName>
  </definedNames>
  <calcPr calcId="124519"/>
</workbook>
</file>

<file path=xl/calcChain.xml><?xml version="1.0" encoding="utf-8"?>
<calcChain xmlns="http://schemas.openxmlformats.org/spreadsheetml/2006/main">
  <c r="D32" i="1"/>
  <c r="E32"/>
  <c r="F32"/>
  <c r="G32" i="3"/>
  <c r="F32"/>
  <c r="E32"/>
  <c r="D32"/>
  <c r="H31"/>
  <c r="G32" i="1"/>
  <c r="E58"/>
  <c r="D58"/>
  <c r="H31"/>
  <c r="E58" i="2"/>
  <c r="D58"/>
  <c r="H25"/>
  <c r="E59"/>
  <c r="D59"/>
  <c r="E59" i="1"/>
  <c r="D59"/>
  <c r="H30" i="3" l="1"/>
  <c r="H29"/>
  <c r="H28"/>
  <c r="H27"/>
  <c r="H26"/>
  <c r="H25"/>
  <c r="H22"/>
  <c r="H21"/>
  <c r="G32" i="2"/>
  <c r="F32"/>
  <c r="E32"/>
  <c r="D32"/>
  <c r="H31"/>
  <c r="H30"/>
  <c r="H29"/>
  <c r="H28"/>
  <c r="H27"/>
  <c r="H26"/>
  <c r="H22"/>
  <c r="H21"/>
  <c r="H25" i="1"/>
  <c r="H22"/>
  <c r="H21"/>
  <c r="G62"/>
  <c r="I59"/>
  <c r="I58"/>
  <c r="I60"/>
  <c r="G62" i="2"/>
  <c r="H32" i="3" l="1"/>
  <c r="H32" i="1"/>
  <c r="H32" i="2"/>
  <c r="H49" i="1"/>
  <c r="H49" i="2"/>
  <c r="G50" i="3"/>
  <c r="H49"/>
  <c r="G50" i="1"/>
  <c r="G63" s="1"/>
  <c r="E65"/>
  <c r="H41"/>
  <c r="H39"/>
  <c r="H39" i="3"/>
  <c r="H39" i="2"/>
  <c r="H48" i="3"/>
  <c r="F42"/>
  <c r="A38"/>
  <c r="G35"/>
  <c r="E34"/>
  <c r="E35" s="1"/>
  <c r="E37" s="1"/>
  <c r="E42" s="1"/>
  <c r="E43" s="1"/>
  <c r="E51" s="1"/>
  <c r="D34"/>
  <c r="H50" l="1"/>
  <c r="E65" i="2"/>
  <c r="E67" s="1"/>
  <c r="E68" s="1"/>
  <c r="D65"/>
  <c r="D67" s="1"/>
  <c r="D68" s="1"/>
  <c r="D65" i="1"/>
  <c r="D67" s="1"/>
  <c r="D68" s="1"/>
  <c r="E67"/>
  <c r="E68" s="1"/>
  <c r="E53" i="3"/>
  <c r="E55" s="1"/>
  <c r="D35"/>
  <c r="D37" s="1"/>
  <c r="H34"/>
  <c r="H41"/>
  <c r="A39"/>
  <c r="A40" s="1"/>
  <c r="A45" s="1"/>
  <c r="A48" s="1"/>
  <c r="F35"/>
  <c r="F43" s="1"/>
  <c r="F51" s="1"/>
  <c r="A49" l="1"/>
  <c r="A50" s="1"/>
  <c r="A53" s="1"/>
  <c r="H35"/>
  <c r="G38" s="1"/>
  <c r="F53"/>
  <c r="F55" s="1"/>
  <c r="B8"/>
  <c r="D42"/>
  <c r="H37"/>
  <c r="H38" l="1"/>
  <c r="G40"/>
  <c r="H40" s="1"/>
  <c r="D43"/>
  <c r="D51" s="1"/>
  <c r="G42" l="1"/>
  <c r="D53"/>
  <c r="D55" s="1"/>
  <c r="G43" l="1"/>
  <c r="H42"/>
  <c r="H43" s="1"/>
  <c r="G45" s="1"/>
  <c r="G46" l="1"/>
  <c r="G51" s="1"/>
  <c r="H45"/>
  <c r="H46" s="1"/>
  <c r="H51" s="1"/>
  <c r="H53" l="1"/>
  <c r="G53" l="1"/>
  <c r="H55"/>
  <c r="B5" s="1"/>
  <c r="H60" i="1"/>
  <c r="H60" i="2"/>
  <c r="H59"/>
  <c r="G55" i="3" l="1"/>
  <c r="H59" i="1"/>
  <c r="H58"/>
  <c r="H26" l="1"/>
  <c r="H27"/>
  <c r="H28"/>
  <c r="H29"/>
  <c r="H30"/>
  <c r="E34" i="2" l="1"/>
  <c r="G35"/>
  <c r="H62" l="1"/>
  <c r="F35"/>
  <c r="F43" s="1"/>
  <c r="F51" s="1"/>
  <c r="F53" s="1"/>
  <c r="F55" s="1"/>
  <c r="F61" s="1"/>
  <c r="A37"/>
  <c r="H41"/>
  <c r="F42"/>
  <c r="H48"/>
  <c r="G50"/>
  <c r="G63" s="1"/>
  <c r="D34" i="1"/>
  <c r="D35" s="1"/>
  <c r="E34"/>
  <c r="G35"/>
  <c r="A37"/>
  <c r="F42"/>
  <c r="H48"/>
  <c r="H50"/>
  <c r="D34" i="2" l="1"/>
  <c r="D35" s="1"/>
  <c r="H50"/>
  <c r="F65"/>
  <c r="F67" s="1"/>
  <c r="F68" s="1"/>
  <c r="D37" i="1"/>
  <c r="D42" s="1"/>
  <c r="D43" s="1"/>
  <c r="D51" s="1"/>
  <c r="D53" s="1"/>
  <c r="D55" s="1"/>
  <c r="F35"/>
  <c r="A38"/>
  <c r="H34"/>
  <c r="H35" s="1"/>
  <c r="G38" s="1"/>
  <c r="E35"/>
  <c r="E37" s="1"/>
  <c r="A38" i="2"/>
  <c r="E35"/>
  <c r="E37" s="1"/>
  <c r="H34" l="1"/>
  <c r="H35" s="1"/>
  <c r="D37"/>
  <c r="D42" s="1"/>
  <c r="D43" s="1"/>
  <c r="D51" s="1"/>
  <c r="D53" s="1"/>
  <c r="D55" s="1"/>
  <c r="F43" i="1"/>
  <c r="G40"/>
  <c r="H40" s="1"/>
  <c r="H38"/>
  <c r="H37"/>
  <c r="A39" i="2"/>
  <c r="A39" i="1"/>
  <c r="A40" s="1"/>
  <c r="H62"/>
  <c r="E42"/>
  <c r="E43" s="1"/>
  <c r="E51" s="1"/>
  <c r="E53" s="1"/>
  <c r="E55" s="1"/>
  <c r="E42" i="2"/>
  <c r="E43" s="1"/>
  <c r="E51" s="1"/>
  <c r="E53" s="1"/>
  <c r="E55" s="1"/>
  <c r="H37" l="1"/>
  <c r="G42" i="1"/>
  <c r="G43" s="1"/>
  <c r="G38" i="2"/>
  <c r="G40"/>
  <c r="F51" i="1"/>
  <c r="A40" i="2"/>
  <c r="A45" s="1"/>
  <c r="A48" s="1"/>
  <c r="A45" i="1"/>
  <c r="A48" s="1"/>
  <c r="A53" i="2" l="1"/>
  <c r="A58" s="1"/>
  <c r="A67" s="1"/>
  <c r="A49"/>
  <c r="A50" s="1"/>
  <c r="H42" i="1"/>
  <c r="H43" s="1"/>
  <c r="G45" s="1"/>
  <c r="G42" i="2"/>
  <c r="G43" s="1"/>
  <c r="F53" i="1"/>
  <c r="F55" s="1"/>
  <c r="F61" s="1"/>
  <c r="H40" i="2"/>
  <c r="A49" i="1"/>
  <c r="A50" s="1"/>
  <c r="A53" s="1"/>
  <c r="A58" s="1"/>
  <c r="A67" s="1"/>
  <c r="H38" i="2"/>
  <c r="B8"/>
  <c r="H58"/>
  <c r="G46" i="1" l="1"/>
  <c r="G51" s="1"/>
  <c r="G53" s="1"/>
  <c r="G55" s="1"/>
  <c r="G61"/>
  <c r="G65" s="1"/>
  <c r="G67" s="1"/>
  <c r="G68" s="1"/>
  <c r="H45"/>
  <c r="H46" s="1"/>
  <c r="H51" s="1"/>
  <c r="H53" s="1"/>
  <c r="H55" s="1"/>
  <c r="F65"/>
  <c r="H42" i="2"/>
  <c r="H43" s="1"/>
  <c r="G45" s="1"/>
  <c r="G61" s="1"/>
  <c r="H61" i="1" l="1"/>
  <c r="H65" s="1"/>
  <c r="H61" i="2"/>
  <c r="G65"/>
  <c r="G67" s="1"/>
  <c r="G68" s="1"/>
  <c r="H45"/>
  <c r="H46" s="1"/>
  <c r="H51" s="1"/>
  <c r="H53" s="1"/>
  <c r="H55" s="1"/>
  <c r="G46"/>
  <c r="G51" s="1"/>
  <c r="G53" s="1"/>
  <c r="G55" s="1"/>
  <c r="F67" i="1"/>
  <c r="H63"/>
  <c r="H63" i="2"/>
  <c r="H67" i="1" l="1"/>
  <c r="H68" s="1"/>
  <c r="H67" i="2"/>
  <c r="F68" i="1"/>
  <c r="H65" i="2"/>
  <c r="H68" l="1"/>
  <c r="B5" s="1"/>
  <c r="B8" i="1"/>
  <c r="B5" l="1"/>
</calcChain>
</file>

<file path=xl/sharedStrings.xml><?xml version="1.0" encoding="utf-8"?>
<sst xmlns="http://schemas.openxmlformats.org/spreadsheetml/2006/main" count="233" uniqueCount="99">
  <si>
    <t>Составил</t>
  </si>
  <si>
    <t>Всего с НДС</t>
  </si>
  <si>
    <t>НДС</t>
  </si>
  <si>
    <t>Письмо Минархстроя от 17.01.92</t>
  </si>
  <si>
    <t>Всего по сводному расчету в текущих ценах</t>
  </si>
  <si>
    <t>№39160-КК/08</t>
  </si>
  <si>
    <t>Оборудование с К=3,27, прочие с К=6,03</t>
  </si>
  <si>
    <t>Итого в текущих ценах</t>
  </si>
  <si>
    <t>Всего по сводному расчету</t>
  </si>
  <si>
    <r>
      <t xml:space="preserve">Непредвиденные затраты </t>
    </r>
    <r>
      <rPr>
        <sz val="10"/>
        <color rgb="FFFF0000"/>
        <rFont val="Times New Roman"/>
        <family val="1"/>
        <charset val="204"/>
      </rPr>
      <t>3 %</t>
    </r>
  </si>
  <si>
    <t>МДС 81-35.2004</t>
  </si>
  <si>
    <t>Непредвиденные затраты</t>
  </si>
  <si>
    <t>Итого по Главам 1-12</t>
  </si>
  <si>
    <t>Стоимость эспертизы ПСД 33,75 %</t>
  </si>
  <si>
    <t>Постановление РФ от 05.03.2007 №145</t>
  </si>
  <si>
    <t>Стоимость проектных работ</t>
  </si>
  <si>
    <t>Глава 12. Проектные и изыскательские работы</t>
  </si>
  <si>
    <t>Итого по Главе 10</t>
  </si>
  <si>
    <t>Технический надзор 1,13%</t>
  </si>
  <si>
    <t>Пост.№468 от от 21.06.10</t>
  </si>
  <si>
    <t>Глава 10. Содержание дирекции</t>
  </si>
  <si>
    <t>Итого по Главам 1-9</t>
  </si>
  <si>
    <t>Итого по Главе 9</t>
  </si>
  <si>
    <t xml:space="preserve">ПНР </t>
  </si>
  <si>
    <t>Средства на организацию и проведение торгов 0,42%</t>
  </si>
  <si>
    <t>Письмо Минстроя РФ от 19.02.1996 Г№ВБ-29/12-61</t>
  </si>
  <si>
    <t>Командировочные расходы: ТЗ/8*112</t>
  </si>
  <si>
    <t>Расчет 1</t>
  </si>
  <si>
    <t>МДС81-35.2004г п9.9</t>
  </si>
  <si>
    <t>Удорожание работ в зимнее время 1,9 %*0,9</t>
  </si>
  <si>
    <t>ГСН 81-05-02-2007
т. 4 п.2.6.</t>
  </si>
  <si>
    <t>Глава 9. Прочие работы и затраты</t>
  </si>
  <si>
    <t>Итого по Главам 1-8</t>
  </si>
  <si>
    <r>
      <t xml:space="preserve">Временные здания и сооружения </t>
    </r>
    <r>
      <rPr>
        <sz val="10"/>
        <color rgb="FFFF0000"/>
        <rFont val="Times New Roman"/>
        <family val="1"/>
        <charset val="204"/>
      </rPr>
      <t>2,5 %</t>
    </r>
  </si>
  <si>
    <t>ГСН 81-05-01-2001
прил.1 п. 2.7., п. 2.1</t>
  </si>
  <si>
    <t>Глава 8. Временные здания и сооружения</t>
  </si>
  <si>
    <t>Итого по Главе 2</t>
  </si>
  <si>
    <t>Глава 2. Основные объекты строительства</t>
  </si>
  <si>
    <t>прочих</t>
  </si>
  <si>
    <t>оборудования, мебели, инвентаря</t>
  </si>
  <si>
    <t>монтажных работ</t>
  </si>
  <si>
    <t>строительных работ</t>
  </si>
  <si>
    <t>Общая сметная стоимость, тыс.руб.</t>
  </si>
  <si>
    <t>Сметная стоимость, тыс.руб.</t>
  </si>
  <si>
    <t>Наименование глав, объектов, работ и затрат</t>
  </si>
  <si>
    <t>Номера сметных расчетов и смет</t>
  </si>
  <si>
    <t>№ пп</t>
  </si>
  <si>
    <t>Составлен в ценах по состоянию на  01.01.2000г. с переводом в текущие цены по  состоянию 4 квартал  2010г.</t>
  </si>
  <si>
    <t xml:space="preserve">СВОДНЫЙ СМЕТНЫЙ РАСЧЕТ СТОИМОСТИ СТРОИТЕЛЬСТВА </t>
  </si>
  <si>
    <t xml:space="preserve">в текущих ценах с НДС-18% </t>
  </si>
  <si>
    <t>в т.ч. СМР , тыс. руб.</t>
  </si>
  <si>
    <t>филиала ОАО "МРСК Центра" - "Белгородэнерго"</t>
  </si>
  <si>
    <t xml:space="preserve"> с НДС-18% </t>
  </si>
  <si>
    <t>Сводный сметный расчет в сумме, тыс. руб.</t>
  </si>
  <si>
    <t>"Утверждаю"</t>
  </si>
  <si>
    <t>Форма № 1</t>
  </si>
  <si>
    <t xml:space="preserve">ПНР  с К=8,16   </t>
  </si>
  <si>
    <t>от 18.11.2010</t>
  </si>
  <si>
    <t>Регтонального развития РФ</t>
  </si>
  <si>
    <t>ВЛИ-0,4 кВ</t>
  </si>
  <si>
    <t>КТП</t>
  </si>
  <si>
    <t xml:space="preserve">Письмо </t>
  </si>
  <si>
    <t xml:space="preserve">Минрегиона </t>
  </si>
  <si>
    <t>России</t>
  </si>
  <si>
    <t>Заместителя</t>
  </si>
  <si>
    <t>Министра</t>
  </si>
  <si>
    <t>СМР(ВЛЭП) с К=  4,15</t>
  </si>
  <si>
    <t>СМР(КЛЭП) с К=4,66</t>
  </si>
  <si>
    <t>ПНР  с К=10,68</t>
  </si>
  <si>
    <t>от 12.02.2013</t>
  </si>
  <si>
    <t>№1951-ВТ/10</t>
  </si>
  <si>
    <t>Средства на покрытие затрат строительных организаций по добровольному страхованию работников и имущества,  в том числе строительных рисков -1% от СМР  глав 1-8</t>
  </si>
  <si>
    <t>Средства на покрытие затрат строительных организаций по добровольному страхованию работников и имущества, в том числе строительных рисков -1% от СМР  глав 1-8</t>
  </si>
  <si>
    <t>Всего без НДС</t>
  </si>
  <si>
    <t>Всего по сводному расчету без НДС</t>
  </si>
  <si>
    <t xml:space="preserve">без НДС-18% </t>
  </si>
  <si>
    <t>Стоимость изыскательских работ</t>
  </si>
  <si>
    <t>Договор</t>
  </si>
  <si>
    <t>СМР(КТП и прочие) с К=  5,92</t>
  </si>
  <si>
    <t>ПИР с К=3,13, изыск. = 3,19</t>
  </si>
  <si>
    <t>СМР (КТП и прочие) с К=  5,92/5,46*4,52</t>
  </si>
  <si>
    <t>СМР (ВЛЭП) с К=  4,15/4,09*4,52</t>
  </si>
  <si>
    <t>СМР (КЛЭП) с К=  4,66/4,18*4,52</t>
  </si>
  <si>
    <t>ЛСР №02-01-03</t>
  </si>
  <si>
    <t>ЛСР №02-01-01</t>
  </si>
  <si>
    <t>ЛСР №02-01-02</t>
  </si>
  <si>
    <t>ЛСР №02-01-04</t>
  </si>
  <si>
    <t xml:space="preserve">Составлен в ценах по состоянию на  01.01.2000г. </t>
  </si>
  <si>
    <t>ВЛ-10 кВ</t>
  </si>
  <si>
    <t>Дог. №3100/12724/13 от 10.06.13</t>
  </si>
  <si>
    <t>Вынос ВЛ-10 кВ с территории строительства дома культуры, Белгородская область, Волоконовский район, с.Волчья Александровка, ОГУ "ЦСИиС"</t>
  </si>
  <si>
    <t>Составлен в ценах по состоянию на  01.01.2000г. с переводом в текущие цены по  состоянию 2 квартал  2013г.</t>
  </si>
  <si>
    <t>ПИР с К=3,6, К из. =3,66</t>
  </si>
  <si>
    <t>Оборудование с К=3,9, прочие с К=7,66</t>
  </si>
  <si>
    <t>ЛСР №02-01-05</t>
  </si>
  <si>
    <t>Реконструкция ТП-112</t>
  </si>
  <si>
    <t>И.О. заместителя директора</t>
  </si>
  <si>
    <t xml:space="preserve">                 по техническим вопросам-главного инженера</t>
  </si>
  <si>
    <t xml:space="preserve">                            _____________________Решетников С.А.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</si>
</sst>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#,##0.000"/>
    <numFmt numFmtId="166" formatCode="#,##0.0"/>
  </numFmts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0" tint="-0.34998626667073579"/>
      <name val="Arial Cyr"/>
      <charset val="204"/>
    </font>
    <font>
      <sz val="10"/>
      <color theme="0" tint="-0.3499862666707357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rgb="FFFF0000"/>
      <name val="Arial Cyr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7"/>
      <name val="Arial Cyr"/>
      <charset val="204"/>
    </font>
    <font>
      <b/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sz val="10"/>
      <color indexed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10"/>
      <color rgb="FF7030A0"/>
      <name val="Arial Cyr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4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3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7" fillId="0" borderId="0" xfId="0" applyFont="1" applyBorder="1"/>
    <xf numFmtId="0" fontId="8" fillId="0" borderId="0" xfId="0" applyFont="1" applyBorder="1" applyAlignment="1">
      <alignment horizontal="right" vertical="top"/>
    </xf>
    <xf numFmtId="164" fontId="9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/>
    <xf numFmtId="164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/>
    </xf>
    <xf numFmtId="3" fontId="13" fillId="0" borderId="0" xfId="0" applyNumberFormat="1" applyFont="1" applyBorder="1" applyAlignment="1">
      <alignment horizontal="right" vertical="top"/>
    </xf>
    <xf numFmtId="0" fontId="13" fillId="0" borderId="0" xfId="0" applyFont="1" applyBorder="1" applyAlignment="1">
      <alignment horizontal="right" vertical="top"/>
    </xf>
    <xf numFmtId="0" fontId="13" fillId="0" borderId="0" xfId="0" applyFont="1" applyBorder="1" applyAlignment="1">
      <alignment horizontal="left" vertical="top"/>
    </xf>
    <xf numFmtId="165" fontId="13" fillId="0" borderId="1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49" fontId="15" fillId="0" borderId="1" xfId="0" applyNumberFormat="1" applyFont="1" applyBorder="1" applyAlignment="1">
      <alignment horizontal="left" vertical="top" wrapText="1"/>
    </xf>
    <xf numFmtId="165" fontId="13" fillId="0" borderId="2" xfId="0" applyNumberFormat="1" applyFont="1" applyBorder="1" applyAlignment="1">
      <alignment horizontal="right" vertical="top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left" vertical="top"/>
    </xf>
    <xf numFmtId="164" fontId="16" fillId="0" borderId="1" xfId="0" applyNumberFormat="1" applyFont="1" applyBorder="1" applyAlignment="1">
      <alignment horizontal="right" vertical="top" wrapText="1"/>
    </xf>
    <xf numFmtId="0" fontId="17" fillId="0" borderId="0" xfId="0" applyFont="1"/>
    <xf numFmtId="165" fontId="5" fillId="0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right" vertical="top" wrapText="1"/>
    </xf>
    <xf numFmtId="0" fontId="5" fillId="0" borderId="1" xfId="0" applyFont="1" applyFill="1" applyBorder="1" applyAlignment="1">
      <alignment horizontal="right" vertical="top"/>
    </xf>
    <xf numFmtId="0" fontId="17" fillId="0" borderId="0" xfId="0" applyFont="1" applyBorder="1"/>
    <xf numFmtId="164" fontId="5" fillId="3" borderId="1" xfId="0" applyNumberFormat="1" applyFont="1" applyFill="1" applyBorder="1" applyAlignment="1">
      <alignment horizontal="right" vertical="top" wrapText="1"/>
    </xf>
    <xf numFmtId="49" fontId="14" fillId="0" borderId="1" xfId="0" applyNumberFormat="1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right" vertical="top" wrapText="1"/>
    </xf>
    <xf numFmtId="0" fontId="18" fillId="0" borderId="0" xfId="0" applyFont="1" applyBorder="1" applyAlignment="1">
      <alignment horizontal="right" vertical="top"/>
    </xf>
    <xf numFmtId="0" fontId="20" fillId="0" borderId="0" xfId="0" applyFont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/>
    </xf>
    <xf numFmtId="0" fontId="0" fillId="0" borderId="0" xfId="0" applyBorder="1"/>
    <xf numFmtId="2" fontId="5" fillId="0" borderId="1" xfId="0" applyNumberFormat="1" applyFont="1" applyFill="1" applyBorder="1" applyAlignment="1">
      <alignment horizontal="right" vertical="top"/>
    </xf>
    <xf numFmtId="49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21" fillId="0" borderId="1" xfId="0" applyFont="1" applyFill="1" applyBorder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Border="1"/>
    <xf numFmtId="0" fontId="5" fillId="0" borderId="1" xfId="0" applyFont="1" applyFill="1" applyBorder="1" applyAlignment="1">
      <alignment horizontal="right" vertical="top" wrapText="1"/>
    </xf>
    <xf numFmtId="164" fontId="5" fillId="0" borderId="5" xfId="0" applyNumberFormat="1" applyFont="1" applyBorder="1" applyAlignment="1">
      <alignment horizontal="right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22" fillId="0" borderId="0" xfId="0" applyFont="1" applyBorder="1"/>
    <xf numFmtId="0" fontId="4" fillId="0" borderId="3" xfId="0" applyFont="1" applyBorder="1" applyAlignment="1">
      <alignment vertical="top"/>
    </xf>
    <xf numFmtId="0" fontId="13" fillId="0" borderId="4" xfId="0" applyFont="1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top" indent="1"/>
    </xf>
    <xf numFmtId="165" fontId="5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/>
    </xf>
    <xf numFmtId="165" fontId="24" fillId="0" borderId="0" xfId="0" applyNumberFormat="1" applyFont="1" applyAlignment="1">
      <alignment horizontal="right" vertical="top" indent="1"/>
    </xf>
    <xf numFmtId="165" fontId="25" fillId="0" borderId="0" xfId="0" applyNumberFormat="1" applyFont="1" applyAlignment="1">
      <alignment horizontal="left" vertical="top"/>
    </xf>
    <xf numFmtId="49" fontId="24" fillId="0" borderId="0" xfId="0" applyNumberFormat="1" applyFont="1" applyFill="1" applyAlignment="1">
      <alignment horizontal="left" vertical="top"/>
    </xf>
    <xf numFmtId="0" fontId="26" fillId="0" borderId="0" xfId="0" applyFont="1"/>
    <xf numFmtId="0" fontId="26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 vertical="top"/>
    </xf>
    <xf numFmtId="0" fontId="23" fillId="0" borderId="0" xfId="0" applyFont="1"/>
    <xf numFmtId="0" fontId="4" fillId="0" borderId="0" xfId="0" applyFont="1" applyBorder="1" applyAlignment="1">
      <alignment horizontal="left" vertical="top"/>
    </xf>
    <xf numFmtId="0" fontId="13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4" fontId="13" fillId="0" borderId="2" xfId="0" applyNumberFormat="1" applyFont="1" applyBorder="1" applyAlignment="1">
      <alignment horizontal="right" vertical="top"/>
    </xf>
    <xf numFmtId="49" fontId="14" fillId="0" borderId="1" xfId="0" applyNumberFormat="1" applyFont="1" applyFill="1" applyBorder="1" applyAlignment="1">
      <alignment horizontal="left" vertical="top"/>
    </xf>
    <xf numFmtId="49" fontId="18" fillId="0" borderId="1" xfId="0" applyNumberFormat="1" applyFont="1" applyFill="1" applyBorder="1" applyAlignment="1">
      <alignment horizontal="left" vertical="top"/>
    </xf>
    <xf numFmtId="2" fontId="5" fillId="0" borderId="1" xfId="0" applyNumberFormat="1" applyFont="1" applyBorder="1" applyAlignment="1">
      <alignment horizontal="right" vertical="top" wrapText="1"/>
    </xf>
    <xf numFmtId="2" fontId="5" fillId="0" borderId="1" xfId="0" applyNumberFormat="1" applyFont="1" applyFill="1" applyBorder="1" applyAlignment="1">
      <alignment horizontal="right" vertical="top" wrapText="1"/>
    </xf>
    <xf numFmtId="2" fontId="5" fillId="3" borderId="1" xfId="0" applyNumberFormat="1" applyFont="1" applyFill="1" applyBorder="1" applyAlignment="1">
      <alignment horizontal="right" vertical="top" wrapText="1"/>
    </xf>
    <xf numFmtId="0" fontId="5" fillId="0" borderId="4" xfId="0" applyFont="1" applyBorder="1" applyAlignment="1">
      <alignment horizontal="center" vertical="center"/>
    </xf>
    <xf numFmtId="0" fontId="18" fillId="0" borderId="7" xfId="0" applyFont="1" applyBorder="1" applyAlignment="1">
      <alignment horizontal="right" vertical="top" wrapText="1"/>
    </xf>
    <xf numFmtId="0" fontId="17" fillId="4" borderId="0" xfId="0" applyFont="1" applyFill="1"/>
    <xf numFmtId="0" fontId="17" fillId="4" borderId="0" xfId="0" applyFont="1" applyFill="1" applyBorder="1"/>
    <xf numFmtId="0" fontId="4" fillId="4" borderId="0" xfId="0" applyFont="1" applyFill="1" applyBorder="1"/>
    <xf numFmtId="0" fontId="4" fillId="4" borderId="0" xfId="0" applyFont="1" applyFill="1"/>
    <xf numFmtId="0" fontId="5" fillId="0" borderId="1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vertical="top"/>
    </xf>
    <xf numFmtId="164" fontId="5" fillId="0" borderId="0" xfId="0" applyNumberFormat="1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left" vertical="top" wrapText="1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2" fontId="17" fillId="0" borderId="0" xfId="0" applyNumberFormat="1" applyFont="1"/>
    <xf numFmtId="164" fontId="4" fillId="0" borderId="0" xfId="0" applyNumberFormat="1" applyFont="1"/>
    <xf numFmtId="0" fontId="2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1" fillId="0" borderId="0" xfId="0" applyFont="1" applyBorder="1"/>
    <xf numFmtId="0" fontId="31" fillId="0" borderId="0" xfId="0" applyFont="1"/>
    <xf numFmtId="0" fontId="4" fillId="0" borderId="7" xfId="0" applyFont="1" applyFill="1" applyBorder="1"/>
    <xf numFmtId="164" fontId="17" fillId="0" borderId="0" xfId="0" applyNumberFormat="1" applyFont="1"/>
    <xf numFmtId="165" fontId="18" fillId="0" borderId="0" xfId="0" applyNumberFormat="1" applyFont="1" applyBorder="1" applyAlignment="1">
      <alignment horizontal="right" vertical="top"/>
    </xf>
    <xf numFmtId="0" fontId="26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/>
    <xf numFmtId="0" fontId="6" fillId="0" borderId="0" xfId="0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165" fontId="5" fillId="0" borderId="0" xfId="0" applyNumberFormat="1" applyFont="1" applyBorder="1" applyAlignment="1">
      <alignment horizontal="right" vertical="top"/>
    </xf>
    <xf numFmtId="164" fontId="6" fillId="0" borderId="0" xfId="0" applyNumberFormat="1" applyFont="1" applyBorder="1" applyAlignment="1">
      <alignment horizontal="right" vertical="top"/>
    </xf>
    <xf numFmtId="0" fontId="27" fillId="0" borderId="0" xfId="0" applyFont="1" applyAlignment="1">
      <alignment horizontal="center" vertical="top"/>
    </xf>
    <xf numFmtId="0" fontId="27" fillId="0" borderId="0" xfId="0" applyFont="1" applyAlignment="1">
      <alignment horizontal="center"/>
    </xf>
    <xf numFmtId="0" fontId="27" fillId="0" borderId="6" xfId="0" applyFont="1" applyBorder="1" applyAlignment="1">
      <alignment horizontal="center" vertical="top"/>
    </xf>
    <xf numFmtId="0" fontId="32" fillId="0" borderId="0" xfId="0" applyFont="1" applyAlignment="1">
      <alignment vertical="top" wrapText="1"/>
    </xf>
    <xf numFmtId="0" fontId="27" fillId="0" borderId="0" xfId="0" applyFont="1" applyAlignment="1">
      <alignment horizontal="right" vertical="top"/>
    </xf>
    <xf numFmtId="0" fontId="27" fillId="0" borderId="0" xfId="0" applyFont="1"/>
    <xf numFmtId="165" fontId="5" fillId="0" borderId="5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horizontal="right" vertical="top" wrapText="1"/>
    </xf>
    <xf numFmtId="49" fontId="32" fillId="0" borderId="0" xfId="0" applyNumberFormat="1" applyFont="1" applyAlignment="1">
      <alignment vertical="top" wrapText="1"/>
    </xf>
    <xf numFmtId="0" fontId="32" fillId="0" borderId="0" xfId="0" applyFont="1" applyAlignment="1">
      <alignment horizontal="center" vertical="top"/>
    </xf>
    <xf numFmtId="0" fontId="2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49" fontId="32" fillId="0" borderId="0" xfId="0" applyNumberFormat="1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13" fillId="0" borderId="4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32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/>
    </xf>
  </cellXfs>
  <cellStyles count="14">
    <cellStyle name="Обычный" xfId="0" builtinId="0"/>
    <cellStyle name="Обычный 2" xfId="1"/>
    <cellStyle name="Обычный 2 2" xfId="2"/>
    <cellStyle name="Обычный 2 9" xfId="3"/>
    <cellStyle name="Обычный 3" xfId="4"/>
    <cellStyle name="Обычный 4" xfId="5"/>
    <cellStyle name="Обычный 5" xfId="6"/>
    <cellStyle name="Обычный 6" xfId="11"/>
    <cellStyle name="Обычный 7" xfId="12"/>
    <cellStyle name="Обычный 7 2" xfId="13"/>
    <cellStyle name="Стиль 1" xfId="7"/>
    <cellStyle name="Стиль 1 2" xfId="8"/>
    <cellStyle name="Финансовый 2 2" xfId="9"/>
    <cellStyle name="Финансовый 2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autoPageBreaks="0"/>
  </sheetPr>
  <dimension ref="A1:T78"/>
  <sheetViews>
    <sheetView showGridLines="0" tabSelected="1" view="pageBreakPreview" zoomScaleSheetLayoutView="100" workbookViewId="0">
      <selection activeCell="A10" sqref="A10:H10"/>
    </sheetView>
  </sheetViews>
  <sheetFormatPr defaultColWidth="9.109375" defaultRowHeight="13.2" outlineLevelRow="1"/>
  <cols>
    <col min="1" max="1" width="5" style="118" customWidth="1"/>
    <col min="2" max="2" width="17.44140625" style="4" customWidth="1"/>
    <col min="3" max="3" width="52" style="3" customWidth="1"/>
    <col min="4" max="4" width="12.33203125" style="2" customWidth="1"/>
    <col min="5" max="5" width="13" style="2" customWidth="1"/>
    <col min="6" max="6" width="13.44140625" style="2" customWidth="1"/>
    <col min="7" max="7" width="12.5546875" style="2" customWidth="1"/>
    <col min="8" max="8" width="13.44140625" style="2" customWidth="1"/>
    <col min="9" max="9" width="10.44140625" style="1" customWidth="1"/>
    <col min="10" max="10" width="10.5546875" style="1" customWidth="1"/>
    <col min="11" max="11" width="9.109375" style="1"/>
    <col min="12" max="12" width="10" style="1" bestFit="1" customWidth="1"/>
    <col min="13" max="16384" width="9.109375" style="1"/>
  </cols>
  <sheetData>
    <row r="1" spans="1:17">
      <c r="A1" s="94"/>
      <c r="D1" s="77"/>
      <c r="E1" s="77"/>
      <c r="F1" s="77"/>
      <c r="G1" s="77"/>
      <c r="H1" s="93" t="s">
        <v>55</v>
      </c>
    </row>
    <row r="2" spans="1:17" ht="13.8">
      <c r="C2" s="92"/>
      <c r="D2" s="77"/>
      <c r="E2" s="86"/>
      <c r="F2" s="87"/>
      <c r="G2" s="86"/>
      <c r="H2" s="115" t="s">
        <v>54</v>
      </c>
    </row>
    <row r="3" spans="1:17" ht="13.8">
      <c r="D3" s="77"/>
      <c r="E3" s="91"/>
      <c r="F3" s="91"/>
      <c r="G3" s="165" t="s">
        <v>96</v>
      </c>
      <c r="H3" s="165"/>
    </row>
    <row r="4" spans="1:17" ht="13.8">
      <c r="B4" s="90" t="s">
        <v>53</v>
      </c>
      <c r="C4" s="89"/>
      <c r="D4" s="116"/>
      <c r="E4" s="165" t="s">
        <v>97</v>
      </c>
      <c r="F4" s="165"/>
      <c r="G4" s="165"/>
      <c r="H4" s="165"/>
    </row>
    <row r="5" spans="1:17" ht="13.8">
      <c r="B5" s="80">
        <f>H55</f>
        <v>182.86467999999999</v>
      </c>
      <c r="C5" s="3" t="s">
        <v>75</v>
      </c>
      <c r="D5" s="77"/>
      <c r="E5" s="143" t="s">
        <v>51</v>
      </c>
      <c r="F5" s="143"/>
      <c r="G5" s="143"/>
      <c r="H5" s="143"/>
    </row>
    <row r="6" spans="1:17" ht="13.8">
      <c r="E6" s="87"/>
      <c r="F6" s="87"/>
      <c r="G6" s="86"/>
      <c r="H6" s="86"/>
    </row>
    <row r="7" spans="1:17" ht="13.8">
      <c r="B7" s="85" t="s">
        <v>50</v>
      </c>
      <c r="C7" s="84"/>
      <c r="D7" s="77"/>
      <c r="E7" s="143" t="s">
        <v>98</v>
      </c>
      <c r="F7" s="143"/>
      <c r="G7" s="143"/>
      <c r="H7" s="143"/>
    </row>
    <row r="8" spans="1:17">
      <c r="B8" s="83" t="e">
        <f>#REF!+#REF!+#REF!+(#REF!+#REF!)*1.18</f>
        <v>#REF!</v>
      </c>
      <c r="C8" s="82" t="s">
        <v>49</v>
      </c>
      <c r="G8" s="77"/>
      <c r="H8" s="77"/>
    </row>
    <row r="9" spans="1:17">
      <c r="B9" s="80"/>
      <c r="E9" s="81"/>
      <c r="G9" s="77"/>
      <c r="H9" s="77"/>
    </row>
    <row r="10" spans="1:17" ht="27.75" customHeight="1">
      <c r="A10" s="144" t="s">
        <v>48</v>
      </c>
      <c r="B10" s="144"/>
      <c r="C10" s="144"/>
      <c r="D10" s="144"/>
      <c r="E10" s="144"/>
      <c r="F10" s="144"/>
      <c r="G10" s="144"/>
      <c r="H10" s="144"/>
    </row>
    <row r="11" spans="1:17" s="137" customFormat="1" ht="39.6" customHeight="1" outlineLevel="1">
      <c r="A11" s="141"/>
      <c r="B11" s="145" t="s">
        <v>90</v>
      </c>
      <c r="C11" s="145"/>
      <c r="D11" s="145"/>
      <c r="E11" s="145"/>
      <c r="F11" s="145"/>
      <c r="G11" s="145"/>
      <c r="H11" s="141"/>
      <c r="I11" s="141"/>
      <c r="J11" s="141"/>
      <c r="K11" s="141"/>
      <c r="L11" s="141"/>
      <c r="M11" s="141"/>
      <c r="N11" s="141"/>
      <c r="O11" s="141"/>
      <c r="P11" s="141"/>
      <c r="Q11" s="136"/>
    </row>
    <row r="12" spans="1:17" s="133" customFormat="1">
      <c r="A12" s="142"/>
      <c r="B12" s="142"/>
      <c r="C12" s="142"/>
      <c r="D12" s="142"/>
      <c r="E12" s="142"/>
      <c r="F12" s="142"/>
      <c r="G12" s="142"/>
      <c r="H12" s="142"/>
      <c r="I12" s="132"/>
      <c r="J12" s="134"/>
      <c r="K12" s="132"/>
      <c r="L12" s="132"/>
      <c r="M12" s="132"/>
      <c r="N12" s="132"/>
      <c r="O12" s="132"/>
      <c r="P12" s="132"/>
      <c r="Q12" s="132"/>
    </row>
    <row r="13" spans="1:17">
      <c r="D13" s="16"/>
      <c r="E13" s="16"/>
      <c r="F13" s="16"/>
      <c r="G13" s="16"/>
      <c r="H13" s="79"/>
    </row>
    <row r="14" spans="1:17">
      <c r="B14" s="4" t="s">
        <v>87</v>
      </c>
      <c r="D14" s="78"/>
      <c r="E14" s="77"/>
      <c r="F14" s="77"/>
      <c r="G14" s="77"/>
      <c r="H14" s="77"/>
    </row>
    <row r="15" spans="1:17" ht="13.2" customHeight="1">
      <c r="A15" s="146" t="s">
        <v>46</v>
      </c>
      <c r="B15" s="147" t="s">
        <v>45</v>
      </c>
      <c r="C15" s="146" t="s">
        <v>44</v>
      </c>
      <c r="D15" s="148" t="s">
        <v>43</v>
      </c>
      <c r="E15" s="148"/>
      <c r="F15" s="148"/>
      <c r="G15" s="148"/>
      <c r="H15" s="146" t="s">
        <v>42</v>
      </c>
    </row>
    <row r="16" spans="1:17" ht="13.2" customHeight="1">
      <c r="A16" s="146"/>
      <c r="B16" s="147"/>
      <c r="C16" s="146"/>
      <c r="D16" s="146" t="s">
        <v>41</v>
      </c>
      <c r="E16" s="146" t="s">
        <v>40</v>
      </c>
      <c r="F16" s="146" t="s">
        <v>39</v>
      </c>
      <c r="G16" s="146" t="s">
        <v>38</v>
      </c>
      <c r="H16" s="146"/>
    </row>
    <row r="17" spans="1:17" ht="12.75" customHeight="1">
      <c r="A17" s="146"/>
      <c r="B17" s="147"/>
      <c r="C17" s="146"/>
      <c r="D17" s="146"/>
      <c r="E17" s="146"/>
      <c r="F17" s="146"/>
      <c r="G17" s="146"/>
      <c r="H17" s="149"/>
      <c r="I17" s="102"/>
    </row>
    <row r="18" spans="1:17" ht="13.2" customHeight="1">
      <c r="A18" s="146"/>
      <c r="B18" s="147"/>
      <c r="C18" s="146"/>
      <c r="D18" s="146"/>
      <c r="E18" s="146"/>
      <c r="F18" s="146"/>
      <c r="G18" s="146"/>
      <c r="H18" s="149"/>
      <c r="I18" s="102"/>
    </row>
    <row r="19" spans="1:17">
      <c r="A19" s="117">
        <v>1</v>
      </c>
      <c r="B19" s="76">
        <v>2</v>
      </c>
      <c r="C19" s="117">
        <v>3</v>
      </c>
      <c r="D19" s="117">
        <v>4</v>
      </c>
      <c r="E19" s="117">
        <v>5</v>
      </c>
      <c r="F19" s="117">
        <v>6</v>
      </c>
      <c r="G19" s="117">
        <v>7</v>
      </c>
      <c r="H19" s="101">
        <v>8</v>
      </c>
      <c r="I19" s="102"/>
    </row>
    <row r="20" spans="1:17" ht="15" customHeight="1">
      <c r="A20" s="74" t="s">
        <v>37</v>
      </c>
      <c r="B20" s="73"/>
      <c r="C20" s="73"/>
      <c r="D20" s="73"/>
      <c r="E20" s="73"/>
      <c r="F20" s="73"/>
      <c r="G20" s="73"/>
      <c r="H20" s="73"/>
      <c r="I20" s="102"/>
      <c r="J20" s="72"/>
      <c r="K20" s="12"/>
      <c r="L20" s="12"/>
      <c r="M20" s="12"/>
      <c r="N20" s="12"/>
      <c r="O20" s="12"/>
      <c r="P20" s="12"/>
      <c r="Q20" s="12"/>
    </row>
    <row r="21" spans="1:17" s="64" customFormat="1" ht="13.8">
      <c r="A21" s="46">
        <v>1</v>
      </c>
      <c r="B21" s="29" t="s">
        <v>84</v>
      </c>
      <c r="C21" s="43" t="s">
        <v>59</v>
      </c>
      <c r="D21" s="39">
        <v>38.564999999999998</v>
      </c>
      <c r="E21" s="39">
        <v>27.393000000000001</v>
      </c>
      <c r="F21" s="66">
        <v>19.241</v>
      </c>
      <c r="G21" s="66"/>
      <c r="H21" s="40">
        <f>SUM(D21:G21)</f>
        <v>85.198999999999998</v>
      </c>
      <c r="I21" s="121"/>
      <c r="J21" s="52"/>
      <c r="K21" s="124"/>
      <c r="L21" s="52"/>
      <c r="M21" s="65"/>
      <c r="N21" s="65"/>
      <c r="O21" s="65"/>
      <c r="P21" s="65"/>
      <c r="Q21" s="65"/>
    </row>
    <row r="22" spans="1:17" s="64" customFormat="1" ht="13.8">
      <c r="A22" s="46">
        <v>2</v>
      </c>
      <c r="B22" s="29" t="s">
        <v>85</v>
      </c>
      <c r="C22" s="43" t="s">
        <v>88</v>
      </c>
      <c r="D22" s="48">
        <v>45.097999999999999</v>
      </c>
      <c r="E22" s="66">
        <v>7.4320000000000004</v>
      </c>
      <c r="F22" s="66">
        <v>0</v>
      </c>
      <c r="G22" s="66"/>
      <c r="H22" s="40">
        <f t="shared" ref="H22:H30" si="0">SUM(D22:G22)</f>
        <v>52.53</v>
      </c>
      <c r="J22" s="52"/>
      <c r="K22" s="124"/>
      <c r="L22" s="52"/>
      <c r="M22" s="65"/>
      <c r="N22" s="65"/>
      <c r="O22" s="65"/>
      <c r="P22" s="65"/>
      <c r="Q22" s="65"/>
    </row>
    <row r="23" spans="1:17" s="64" customFormat="1" ht="1.2" hidden="1" customHeight="1">
      <c r="A23" s="46"/>
      <c r="B23" s="29"/>
      <c r="C23" s="110"/>
      <c r="D23" s="40"/>
      <c r="E23" s="40"/>
      <c r="F23" s="66"/>
      <c r="G23" s="66"/>
      <c r="H23" s="40"/>
      <c r="J23" s="65"/>
      <c r="K23" s="124"/>
      <c r="L23" s="54"/>
      <c r="M23" s="65"/>
      <c r="N23" s="65"/>
      <c r="O23" s="65"/>
      <c r="P23" s="65"/>
      <c r="Q23" s="65"/>
    </row>
    <row r="24" spans="1:17" s="64" customFormat="1" ht="13.2" hidden="1" customHeight="1">
      <c r="A24" s="46"/>
      <c r="B24" s="29"/>
      <c r="C24" s="110"/>
      <c r="D24" s="40"/>
      <c r="E24" s="40"/>
      <c r="F24" s="66"/>
      <c r="G24" s="66"/>
      <c r="H24" s="40"/>
      <c r="J24" s="65"/>
      <c r="K24" s="124"/>
      <c r="L24" s="54"/>
      <c r="M24" s="65"/>
      <c r="N24" s="65"/>
      <c r="O24" s="65"/>
      <c r="P24" s="65"/>
      <c r="Q24" s="65"/>
    </row>
    <row r="25" spans="1:17" s="64" customFormat="1" ht="13.5" customHeight="1">
      <c r="A25" s="46">
        <v>3</v>
      </c>
      <c r="B25" s="29" t="s">
        <v>83</v>
      </c>
      <c r="C25" s="110" t="s">
        <v>60</v>
      </c>
      <c r="D25" s="40">
        <v>9.766</v>
      </c>
      <c r="E25" s="40">
        <v>0.13800000000000001</v>
      </c>
      <c r="F25" s="66">
        <v>0</v>
      </c>
      <c r="G25" s="66"/>
      <c r="H25" s="40">
        <f t="shared" si="0"/>
        <v>9.9039999999999999</v>
      </c>
      <c r="J25" s="65"/>
      <c r="K25" s="124"/>
      <c r="L25" s="54"/>
      <c r="M25" s="65"/>
      <c r="N25" s="65"/>
      <c r="O25" s="65"/>
      <c r="P25" s="65"/>
      <c r="Q25" s="65"/>
    </row>
    <row r="26" spans="1:17" s="64" customFormat="1" ht="13.2" hidden="1" customHeight="1">
      <c r="A26" s="46">
        <v>5</v>
      </c>
      <c r="B26" s="68"/>
      <c r="C26" s="41"/>
      <c r="D26" s="40"/>
      <c r="E26" s="40"/>
      <c r="F26" s="66"/>
      <c r="G26" s="66"/>
      <c r="H26" s="40">
        <f t="shared" si="0"/>
        <v>0</v>
      </c>
      <c r="I26" s="109"/>
      <c r="J26" s="52"/>
      <c r="K26" s="124"/>
      <c r="L26" s="52"/>
      <c r="M26" s="65"/>
      <c r="N26" s="65"/>
      <c r="O26" s="65"/>
      <c r="P26" s="65"/>
      <c r="Q26" s="65"/>
    </row>
    <row r="27" spans="1:17" s="64" customFormat="1" ht="13.2" hidden="1" customHeight="1">
      <c r="A27" s="46">
        <v>6</v>
      </c>
      <c r="B27" s="51"/>
      <c r="C27" s="71"/>
      <c r="D27" s="40"/>
      <c r="E27" s="40"/>
      <c r="F27" s="66"/>
      <c r="G27" s="66"/>
      <c r="H27" s="40">
        <f t="shared" si="0"/>
        <v>0</v>
      </c>
      <c r="J27" s="65"/>
      <c r="K27" s="124"/>
      <c r="L27" s="54"/>
      <c r="M27" s="65"/>
      <c r="N27" s="65"/>
      <c r="O27" s="65"/>
      <c r="P27" s="65"/>
      <c r="Q27" s="65"/>
    </row>
    <row r="28" spans="1:17" s="64" customFormat="1" ht="13.2" hidden="1" customHeight="1">
      <c r="A28" s="46">
        <v>7</v>
      </c>
      <c r="B28" s="51"/>
      <c r="C28" s="71"/>
      <c r="D28" s="40"/>
      <c r="E28" s="40"/>
      <c r="F28" s="66"/>
      <c r="G28" s="66"/>
      <c r="H28" s="40">
        <f t="shared" si="0"/>
        <v>0</v>
      </c>
      <c r="J28" s="65"/>
      <c r="K28" s="124"/>
      <c r="L28" s="54"/>
      <c r="M28" s="65"/>
      <c r="N28" s="65"/>
      <c r="O28" s="65"/>
      <c r="P28" s="65"/>
      <c r="Q28" s="65"/>
    </row>
    <row r="29" spans="1:17" s="64" customFormat="1" ht="13.2" hidden="1" customHeight="1">
      <c r="A29" s="46">
        <v>8</v>
      </c>
      <c r="B29" s="51"/>
      <c r="C29" s="70"/>
      <c r="D29" s="50"/>
      <c r="E29" s="50"/>
      <c r="F29" s="66"/>
      <c r="G29" s="66"/>
      <c r="H29" s="40">
        <f t="shared" si="0"/>
        <v>0</v>
      </c>
      <c r="J29" s="65"/>
      <c r="K29" s="124"/>
      <c r="L29" s="54"/>
      <c r="M29" s="65"/>
      <c r="N29" s="65"/>
      <c r="O29" s="65"/>
      <c r="P29" s="65"/>
      <c r="Q29" s="65"/>
    </row>
    <row r="30" spans="1:17" s="64" customFormat="1" ht="13.2" hidden="1" customHeight="1">
      <c r="A30" s="46">
        <v>9</v>
      </c>
      <c r="B30" s="68"/>
      <c r="C30" s="41"/>
      <c r="D30" s="67"/>
      <c r="E30" s="67"/>
      <c r="F30" s="40"/>
      <c r="G30" s="66"/>
      <c r="H30" s="40">
        <f t="shared" si="0"/>
        <v>0</v>
      </c>
      <c r="I30" s="109"/>
      <c r="J30" s="52"/>
      <c r="K30" s="124"/>
      <c r="L30" s="52"/>
      <c r="M30" s="65"/>
      <c r="N30" s="65"/>
      <c r="O30" s="65"/>
      <c r="P30" s="65"/>
      <c r="Q30" s="65"/>
    </row>
    <row r="31" spans="1:17" s="64" customFormat="1" ht="13.5" customHeight="1">
      <c r="A31" s="46">
        <v>4</v>
      </c>
      <c r="B31" s="29" t="s">
        <v>86</v>
      </c>
      <c r="C31" s="110" t="s">
        <v>95</v>
      </c>
      <c r="D31" s="40">
        <v>0</v>
      </c>
      <c r="E31" s="40">
        <v>2.758</v>
      </c>
      <c r="F31" s="66">
        <v>0</v>
      </c>
      <c r="G31" s="66"/>
      <c r="H31" s="40">
        <f t="shared" ref="H31" si="1">SUM(D31:G31)</f>
        <v>2.758</v>
      </c>
      <c r="J31" s="65"/>
      <c r="K31" s="124"/>
      <c r="L31" s="54"/>
      <c r="M31" s="65"/>
      <c r="N31" s="65"/>
      <c r="O31" s="65"/>
      <c r="P31" s="65"/>
      <c r="Q31" s="65"/>
    </row>
    <row r="32" spans="1:17" ht="13.2" customHeight="1">
      <c r="A32" s="63">
        <v>1</v>
      </c>
      <c r="B32" s="25"/>
      <c r="C32" s="43" t="s">
        <v>36</v>
      </c>
      <c r="D32" s="47">
        <f>ROUND(SUM(D21:D31),3)</f>
        <v>93.429000000000002</v>
      </c>
      <c r="E32" s="47">
        <f>ROUND(SUM(E21:E31),3)</f>
        <v>37.720999999999997</v>
      </c>
      <c r="F32" s="47">
        <f>ROUND(SUM(F21:F31),3)</f>
        <v>19.241</v>
      </c>
      <c r="G32" s="47">
        <f>ROUND(SUM(G21:G31),3)</f>
        <v>0</v>
      </c>
      <c r="H32" s="47">
        <f>ROUND(SUM(H21:H31),3)</f>
        <v>150.39099999999999</v>
      </c>
      <c r="J32" s="12"/>
      <c r="K32" s="124"/>
      <c r="L32" s="12"/>
      <c r="M32" s="12"/>
      <c r="N32" s="12"/>
      <c r="O32" s="12"/>
      <c r="P32" s="12"/>
      <c r="Q32" s="12"/>
    </row>
    <row r="33" spans="1:17" ht="13.2" customHeight="1">
      <c r="A33" s="153" t="s">
        <v>35</v>
      </c>
      <c r="B33" s="154"/>
      <c r="C33" s="154"/>
      <c r="D33" s="154"/>
      <c r="E33" s="154"/>
      <c r="F33" s="154"/>
      <c r="G33" s="154"/>
      <c r="H33" s="154"/>
      <c r="J33" s="12"/>
      <c r="K33" s="12"/>
      <c r="L33" s="124"/>
      <c r="M33" s="12"/>
      <c r="N33" s="12"/>
      <c r="O33" s="12"/>
      <c r="P33" s="12"/>
      <c r="Q33" s="12"/>
    </row>
    <row r="34" spans="1:17" ht="20.399999999999999">
      <c r="A34" s="46">
        <v>5</v>
      </c>
      <c r="B34" s="29" t="s">
        <v>34</v>
      </c>
      <c r="C34" s="43" t="s">
        <v>33</v>
      </c>
      <c r="D34" s="44">
        <f>ROUND(D32*0.025*I34,3)</f>
        <v>2.3359999999999999</v>
      </c>
      <c r="E34" s="44">
        <f>ROUND(E32*0.025*I34,3)</f>
        <v>0.94299999999999995</v>
      </c>
      <c r="F34" s="44"/>
      <c r="G34" s="44"/>
      <c r="H34" s="44">
        <f>D34+E34</f>
        <v>3.2789999999999999</v>
      </c>
      <c r="I34" s="38">
        <v>1</v>
      </c>
      <c r="J34" s="49"/>
      <c r="K34" s="12"/>
      <c r="L34" s="124"/>
      <c r="M34" s="12"/>
      <c r="N34" s="52"/>
      <c r="O34" s="53"/>
      <c r="P34" s="52"/>
      <c r="Q34" s="12"/>
    </row>
    <row r="35" spans="1:17" ht="13.2" customHeight="1">
      <c r="A35" s="62"/>
      <c r="B35" s="61"/>
      <c r="C35" s="60" t="s">
        <v>32</v>
      </c>
      <c r="D35" s="59">
        <f>D34+D32</f>
        <v>95.765000000000001</v>
      </c>
      <c r="E35" s="59">
        <f>E34+E32</f>
        <v>38.663999999999994</v>
      </c>
      <c r="F35" s="59">
        <f>F34+F32</f>
        <v>19.241</v>
      </c>
      <c r="G35" s="59">
        <f>G34+G32</f>
        <v>0</v>
      </c>
      <c r="H35" s="59">
        <f>H34+H32</f>
        <v>153.66999999999999</v>
      </c>
      <c r="I35" s="38"/>
      <c r="J35" s="49"/>
      <c r="K35" s="12"/>
      <c r="L35" s="124"/>
      <c r="M35" s="12"/>
      <c r="N35" s="52"/>
      <c r="O35" s="53"/>
      <c r="P35" s="52"/>
      <c r="Q35" s="12"/>
    </row>
    <row r="36" spans="1:17" ht="13.2" customHeight="1">
      <c r="A36" s="155" t="s">
        <v>31</v>
      </c>
      <c r="B36" s="156"/>
      <c r="C36" s="156"/>
      <c r="D36" s="156"/>
      <c r="E36" s="156"/>
      <c r="F36" s="156"/>
      <c r="G36" s="156"/>
      <c r="H36" s="156"/>
      <c r="I36" s="38"/>
      <c r="J36" s="49"/>
      <c r="K36" s="12"/>
      <c r="L36" s="124"/>
      <c r="M36" s="12"/>
      <c r="N36" s="52"/>
      <c r="O36" s="53"/>
      <c r="P36" s="52"/>
      <c r="Q36" s="12"/>
    </row>
    <row r="37" spans="1:17" ht="20.399999999999999">
      <c r="A37" s="46">
        <v>6</v>
      </c>
      <c r="B37" s="29" t="s">
        <v>30</v>
      </c>
      <c r="C37" s="45" t="s">
        <v>29</v>
      </c>
      <c r="D37" s="44">
        <f>ROUND(D35*0.0171,3)</f>
        <v>1.6379999999999999</v>
      </c>
      <c r="E37" s="44">
        <f>ROUND(E35*0.0171,3)</f>
        <v>0.66100000000000003</v>
      </c>
      <c r="F37" s="27"/>
      <c r="G37" s="27"/>
      <c r="H37" s="44">
        <f t="shared" ref="H37:H42" si="2">D37+E37+F37+G37</f>
        <v>2.2989999999999999</v>
      </c>
      <c r="I37" s="38"/>
      <c r="J37" s="49"/>
      <c r="K37" s="12"/>
      <c r="L37" s="124"/>
      <c r="M37" s="12"/>
      <c r="N37" s="52"/>
      <c r="O37" s="53"/>
      <c r="P37" s="52"/>
      <c r="Q37" s="12"/>
    </row>
    <row r="38" spans="1:17" customFormat="1" ht="39.6">
      <c r="A38" s="46">
        <f>A37+1</f>
        <v>7</v>
      </c>
      <c r="B38" s="58" t="s">
        <v>28</v>
      </c>
      <c r="C38" s="43" t="s">
        <v>72</v>
      </c>
      <c r="D38" s="42"/>
      <c r="E38" s="42"/>
      <c r="F38" s="31"/>
      <c r="G38" s="57">
        <f>(H35)/100</f>
        <v>1.5367</v>
      </c>
      <c r="H38" s="98">
        <f>D38+E38+F38+G38</f>
        <v>1.5367</v>
      </c>
      <c r="I38" s="38">
        <v>0</v>
      </c>
      <c r="J38" s="49"/>
      <c r="K38" s="56"/>
      <c r="L38" s="124"/>
      <c r="M38" s="56"/>
      <c r="N38" s="56"/>
      <c r="O38" s="56"/>
      <c r="P38" s="56"/>
      <c r="Q38" s="56"/>
    </row>
    <row r="39" spans="1:17" ht="13.8">
      <c r="A39" s="46">
        <f>A38+1</f>
        <v>8</v>
      </c>
      <c r="B39" s="29" t="s">
        <v>27</v>
      </c>
      <c r="C39" s="45" t="s">
        <v>26</v>
      </c>
      <c r="D39" s="40"/>
      <c r="E39" s="40"/>
      <c r="F39" s="55"/>
      <c r="G39" s="40">
        <v>0.43099999999999999</v>
      </c>
      <c r="H39" s="98">
        <f t="shared" si="2"/>
        <v>0.43099999999999999</v>
      </c>
      <c r="I39" s="38"/>
      <c r="J39" s="54"/>
      <c r="K39" s="53"/>
      <c r="L39" s="124"/>
      <c r="M39" s="12"/>
      <c r="N39" s="12"/>
      <c r="O39" s="12"/>
      <c r="P39" s="12"/>
      <c r="Q39" s="12"/>
    </row>
    <row r="40" spans="1:17" ht="20.399999999999999">
      <c r="A40" s="46">
        <f>A39+1</f>
        <v>9</v>
      </c>
      <c r="B40" s="29" t="s">
        <v>25</v>
      </c>
      <c r="C40" s="43" t="s">
        <v>24</v>
      </c>
      <c r="D40" s="48"/>
      <c r="E40" s="48"/>
      <c r="F40" s="48"/>
      <c r="G40" s="100">
        <f>ROUND(H35*0.0042,3)</f>
        <v>0.64500000000000002</v>
      </c>
      <c r="H40" s="98">
        <f t="shared" si="2"/>
        <v>0.64500000000000002</v>
      </c>
      <c r="I40" s="38"/>
      <c r="J40" s="49"/>
      <c r="K40" s="12"/>
      <c r="L40" s="124"/>
      <c r="M40" s="12"/>
      <c r="N40" s="12"/>
      <c r="O40" s="12"/>
      <c r="P40" s="12"/>
      <c r="Q40" s="12"/>
    </row>
    <row r="41" spans="1:17" ht="12" customHeight="1">
      <c r="A41" s="46"/>
      <c r="B41" s="29" t="s">
        <v>94</v>
      </c>
      <c r="C41" s="43" t="s">
        <v>23</v>
      </c>
      <c r="D41" s="31"/>
      <c r="E41" s="31"/>
      <c r="F41" s="31"/>
      <c r="G41" s="40">
        <v>2.274</v>
      </c>
      <c r="H41" s="44">
        <f t="shared" si="2"/>
        <v>2.274</v>
      </c>
      <c r="I41" s="38"/>
      <c r="J41" s="49"/>
      <c r="K41" s="12"/>
      <c r="L41" s="124"/>
      <c r="M41" s="12"/>
      <c r="N41" s="12"/>
      <c r="O41" s="12"/>
      <c r="P41" s="12"/>
      <c r="Q41" s="12"/>
    </row>
    <row r="42" spans="1:17" ht="13.8">
      <c r="A42" s="26"/>
      <c r="B42" s="36"/>
      <c r="C42" s="43" t="s">
        <v>22</v>
      </c>
      <c r="D42" s="44">
        <f>SUM(D37:D40)</f>
        <v>1.6379999999999999</v>
      </c>
      <c r="E42" s="44">
        <f>SUM(E37:E40)</f>
        <v>0.66100000000000003</v>
      </c>
      <c r="F42" s="44">
        <f>SUM(F37:F40)</f>
        <v>0</v>
      </c>
      <c r="G42" s="44">
        <f>SUM(G37:G41)</f>
        <v>4.8867000000000003</v>
      </c>
      <c r="H42" s="44">
        <f t="shared" si="2"/>
        <v>7.1857000000000006</v>
      </c>
      <c r="I42" s="38"/>
      <c r="J42" s="49"/>
      <c r="K42" s="12"/>
      <c r="L42" s="124"/>
      <c r="M42" s="12"/>
      <c r="N42" s="12"/>
      <c r="O42" s="12"/>
      <c r="P42" s="12"/>
      <c r="Q42" s="12"/>
    </row>
    <row r="43" spans="1:17" ht="13.2" customHeight="1">
      <c r="A43" s="26"/>
      <c r="B43" s="36"/>
      <c r="C43" s="43" t="s">
        <v>21</v>
      </c>
      <c r="D43" s="44">
        <f>D42+D35</f>
        <v>97.403000000000006</v>
      </c>
      <c r="E43" s="44">
        <f>E42+E35</f>
        <v>39.324999999999996</v>
      </c>
      <c r="F43" s="47">
        <f>F35</f>
        <v>19.241</v>
      </c>
      <c r="G43" s="44">
        <f>G42+G35</f>
        <v>4.8867000000000003</v>
      </c>
      <c r="H43" s="44">
        <f>H42+H35</f>
        <v>160.85569999999998</v>
      </c>
      <c r="I43" s="38"/>
      <c r="J43" s="38"/>
      <c r="L43" s="124"/>
    </row>
    <row r="44" spans="1:17" ht="13.2" customHeight="1">
      <c r="A44" s="157" t="s">
        <v>20</v>
      </c>
      <c r="B44" s="158"/>
      <c r="C44" s="158"/>
      <c r="D44" s="158"/>
      <c r="E44" s="158"/>
      <c r="F44" s="158"/>
      <c r="G44" s="158"/>
      <c r="H44" s="159"/>
      <c r="I44" s="38"/>
      <c r="J44" s="38"/>
      <c r="L44" s="124"/>
    </row>
    <row r="45" spans="1:17" ht="13.8">
      <c r="A45" s="46">
        <f>A40+1</f>
        <v>10</v>
      </c>
      <c r="B45" s="36" t="s">
        <v>19</v>
      </c>
      <c r="C45" s="45" t="s">
        <v>18</v>
      </c>
      <c r="D45" s="48"/>
      <c r="E45" s="48"/>
      <c r="F45" s="48"/>
      <c r="G45" s="99">
        <f>ROUND(H43*0.0113,3)</f>
        <v>1.8180000000000001</v>
      </c>
      <c r="H45" s="98">
        <f>G45</f>
        <v>1.8180000000000001</v>
      </c>
      <c r="I45" s="38"/>
      <c r="J45" s="38"/>
      <c r="L45" s="124"/>
    </row>
    <row r="46" spans="1:17" ht="13.2" customHeight="1">
      <c r="A46" s="26"/>
      <c r="B46" s="25"/>
      <c r="C46" s="43" t="s">
        <v>17</v>
      </c>
      <c r="D46" s="31"/>
      <c r="E46" s="31"/>
      <c r="F46" s="31"/>
      <c r="G46" s="98">
        <f>G45</f>
        <v>1.8180000000000001</v>
      </c>
      <c r="H46" s="98">
        <f>H45</f>
        <v>1.8180000000000001</v>
      </c>
      <c r="I46" s="38"/>
      <c r="J46" s="38"/>
      <c r="L46" s="124"/>
    </row>
    <row r="47" spans="1:17" ht="13.2" customHeight="1">
      <c r="A47" s="157" t="s">
        <v>16</v>
      </c>
      <c r="B47" s="158"/>
      <c r="C47" s="158"/>
      <c r="D47" s="158"/>
      <c r="E47" s="158"/>
      <c r="F47" s="158"/>
      <c r="G47" s="158"/>
      <c r="H47" s="159"/>
      <c r="I47" s="38"/>
      <c r="J47" s="38"/>
      <c r="L47" s="124"/>
    </row>
    <row r="48" spans="1:17" ht="20.399999999999999" customHeight="1">
      <c r="A48" s="46">
        <f>A45+1</f>
        <v>11</v>
      </c>
      <c r="B48" s="29" t="s">
        <v>89</v>
      </c>
      <c r="C48" s="43" t="s">
        <v>15</v>
      </c>
      <c r="D48" s="48"/>
      <c r="E48" s="48"/>
      <c r="F48" s="48"/>
      <c r="G48" s="138">
        <v>11.11398</v>
      </c>
      <c r="H48" s="40">
        <f>G48</f>
        <v>11.11398</v>
      </c>
      <c r="I48" s="38"/>
      <c r="J48" s="38"/>
      <c r="L48" s="124"/>
    </row>
    <row r="49" spans="1:20" ht="13.2" customHeight="1">
      <c r="A49" s="46">
        <f>A48+1</f>
        <v>12</v>
      </c>
      <c r="B49" s="29" t="s">
        <v>77</v>
      </c>
      <c r="C49" s="43" t="s">
        <v>76</v>
      </c>
      <c r="D49" s="48"/>
      <c r="E49" s="48"/>
      <c r="F49" s="48"/>
      <c r="G49" s="138"/>
      <c r="H49" s="40">
        <f>G49</f>
        <v>0</v>
      </c>
      <c r="I49" s="38"/>
      <c r="J49" s="38"/>
      <c r="L49" s="124"/>
    </row>
    <row r="50" spans="1:20" ht="20.399999999999999">
      <c r="A50" s="46">
        <f>A49+1</f>
        <v>13</v>
      </c>
      <c r="B50" s="29" t="s">
        <v>14</v>
      </c>
      <c r="C50" s="43" t="s">
        <v>13</v>
      </c>
      <c r="D50" s="48"/>
      <c r="E50" s="48"/>
      <c r="F50" s="48"/>
      <c r="G50" s="40">
        <f>ROUND(G48*0.3375,3)</f>
        <v>3.7509999999999999</v>
      </c>
      <c r="H50" s="44">
        <f>G50</f>
        <v>3.7509999999999999</v>
      </c>
      <c r="I50" s="38"/>
      <c r="J50" s="38"/>
      <c r="L50" s="124"/>
    </row>
    <row r="51" spans="1:20" ht="13.2" customHeight="1">
      <c r="A51" s="26"/>
      <c r="B51" s="25"/>
      <c r="C51" s="43" t="s">
        <v>12</v>
      </c>
      <c r="D51" s="44">
        <f>D43</f>
        <v>97.403000000000006</v>
      </c>
      <c r="E51" s="44">
        <f>E43</f>
        <v>39.324999999999996</v>
      </c>
      <c r="F51" s="47">
        <f>F43</f>
        <v>19.241</v>
      </c>
      <c r="G51" s="44">
        <f>G48+G49+G46+G43+G50</f>
        <v>21.569680000000002</v>
      </c>
      <c r="H51" s="44">
        <f>H48+H46+H49+H43+H50</f>
        <v>177.53868</v>
      </c>
      <c r="I51" s="38"/>
      <c r="J51" s="38"/>
      <c r="L51" s="124"/>
    </row>
    <row r="52" spans="1:20" ht="13.2" customHeight="1">
      <c r="A52" s="157" t="s">
        <v>11</v>
      </c>
      <c r="B52" s="158"/>
      <c r="C52" s="158"/>
      <c r="D52" s="158"/>
      <c r="E52" s="158"/>
      <c r="F52" s="158"/>
      <c r="G52" s="158"/>
      <c r="H52" s="159"/>
      <c r="I52" s="38"/>
      <c r="J52" s="38"/>
      <c r="L52" s="124"/>
    </row>
    <row r="53" spans="1:20" ht="13.2" customHeight="1">
      <c r="A53" s="46">
        <f>A50+1</f>
        <v>14</v>
      </c>
      <c r="B53" s="29" t="s">
        <v>10</v>
      </c>
      <c r="C53" s="45" t="s">
        <v>9</v>
      </c>
      <c r="D53" s="44">
        <f>ROUND(D51*I53,3)</f>
        <v>2.9220000000000002</v>
      </c>
      <c r="E53" s="44">
        <f>ROUND(E51*I53,3)</f>
        <v>1.18</v>
      </c>
      <c r="F53" s="44">
        <f>ROUND(F51*I53,3)</f>
        <v>0.57699999999999996</v>
      </c>
      <c r="G53" s="44">
        <f>ROUND(G51*I53,3)</f>
        <v>0.64700000000000002</v>
      </c>
      <c r="H53" s="44">
        <f>ROUND(H51*I53,3)</f>
        <v>5.3259999999999996</v>
      </c>
      <c r="I53" s="38">
        <v>0.03</v>
      </c>
      <c r="J53" s="38"/>
      <c r="L53" s="124"/>
    </row>
    <row r="54" spans="1:20" ht="13.2" customHeight="1">
      <c r="A54" s="26"/>
      <c r="B54" s="36"/>
      <c r="C54" s="43"/>
      <c r="D54" s="44"/>
      <c r="E54" s="44"/>
      <c r="F54" s="44"/>
      <c r="G54" s="44"/>
      <c r="H54" s="44"/>
      <c r="I54" s="38"/>
      <c r="J54" s="38"/>
      <c r="L54" s="124"/>
    </row>
    <row r="55" spans="1:20" ht="13.8">
      <c r="A55" s="26"/>
      <c r="B55" s="36"/>
      <c r="C55" s="43" t="s">
        <v>74</v>
      </c>
      <c r="D55" s="44">
        <f>D53+D51</f>
        <v>100.325</v>
      </c>
      <c r="E55" s="44">
        <f>E53+E51</f>
        <v>40.504999999999995</v>
      </c>
      <c r="F55" s="44">
        <f>F53+F51</f>
        <v>19.817999999999998</v>
      </c>
      <c r="G55" s="44">
        <f>G53+G51</f>
        <v>22.21668</v>
      </c>
      <c r="H55" s="44">
        <f>H53+H51</f>
        <v>182.86467999999999</v>
      </c>
      <c r="I55" s="38"/>
      <c r="J55" s="38"/>
      <c r="L55" s="124"/>
    </row>
    <row r="56" spans="1:20">
      <c r="A56" s="15"/>
      <c r="B56" s="18"/>
      <c r="C56" s="21"/>
      <c r="D56" s="20"/>
      <c r="E56" s="20"/>
      <c r="F56" s="20"/>
      <c r="G56" s="20"/>
      <c r="H56" s="19"/>
    </row>
    <row r="57" spans="1:20">
      <c r="A57" s="15"/>
      <c r="B57" s="18"/>
      <c r="C57" s="21"/>
      <c r="D57" s="20"/>
      <c r="E57" s="20"/>
      <c r="F57" s="20"/>
      <c r="G57" s="20"/>
      <c r="H57" s="19"/>
    </row>
    <row r="58" spans="1:20">
      <c r="A58" s="15"/>
      <c r="C58" s="18" t="s">
        <v>0</v>
      </c>
      <c r="D58" s="17"/>
      <c r="E58" s="16"/>
      <c r="F58" s="16"/>
      <c r="G58" s="16"/>
      <c r="H58" s="16"/>
    </row>
    <row r="59" spans="1:20">
      <c r="A59" s="15"/>
      <c r="B59" s="18"/>
      <c r="C59" s="17"/>
      <c r="D59" s="16"/>
      <c r="E59" s="16"/>
      <c r="F59" s="16"/>
      <c r="G59" s="16"/>
      <c r="H59" s="16"/>
    </row>
    <row r="61" spans="1:20" ht="18.75" customHeight="1">
      <c r="A61" s="150"/>
      <c r="B61" s="150"/>
      <c r="C61" s="151"/>
      <c r="D61" s="152"/>
      <c r="E61" s="151"/>
      <c r="F61" s="151"/>
      <c r="G61" s="151"/>
      <c r="H61" s="151"/>
      <c r="I61" s="152"/>
      <c r="J61" s="12"/>
      <c r="K61" s="12"/>
      <c r="N61" s="12"/>
      <c r="O61" s="12"/>
      <c r="P61" s="12"/>
      <c r="Q61" s="12"/>
      <c r="R61" s="12"/>
      <c r="S61" s="12"/>
      <c r="T61" s="12"/>
    </row>
    <row r="62" spans="1:20" ht="13.8">
      <c r="A62" s="150"/>
      <c r="B62" s="150"/>
      <c r="C62" s="151"/>
      <c r="D62" s="125"/>
      <c r="E62" s="125"/>
      <c r="F62" s="125"/>
      <c r="G62" s="125"/>
      <c r="H62" s="125"/>
      <c r="I62" s="152"/>
      <c r="J62" s="12"/>
      <c r="K62" s="12"/>
      <c r="N62" s="12"/>
      <c r="O62" s="12"/>
      <c r="P62" s="12"/>
      <c r="Q62" s="12"/>
      <c r="R62" s="12"/>
      <c r="S62" s="12"/>
      <c r="T62" s="12"/>
    </row>
    <row r="63" spans="1:20">
      <c r="A63" s="150"/>
      <c r="B63" s="150"/>
      <c r="C63" s="126"/>
      <c r="D63" s="126"/>
      <c r="E63" s="126"/>
      <c r="F63" s="126"/>
      <c r="G63" s="126"/>
      <c r="H63" s="126"/>
      <c r="I63" s="126"/>
      <c r="J63" s="12"/>
      <c r="K63" s="12"/>
      <c r="N63" s="12"/>
      <c r="O63" s="12"/>
      <c r="P63" s="12"/>
      <c r="Q63" s="12"/>
      <c r="R63" s="12"/>
      <c r="S63" s="12"/>
      <c r="T63" s="12"/>
    </row>
    <row r="64" spans="1:20" ht="51" customHeight="1">
      <c r="A64" s="150"/>
      <c r="B64" s="150"/>
      <c r="C64" s="14"/>
      <c r="D64" s="13"/>
      <c r="E64" s="13"/>
      <c r="F64" s="13"/>
      <c r="G64" s="13"/>
      <c r="H64" s="13"/>
      <c r="I64" s="13"/>
      <c r="J64" s="127"/>
      <c r="K64" s="12"/>
      <c r="N64" s="12"/>
      <c r="O64" s="12"/>
      <c r="P64" s="12"/>
      <c r="Q64" s="12"/>
      <c r="R64" s="12"/>
      <c r="S64" s="12"/>
      <c r="T64" s="12"/>
    </row>
    <row r="65" spans="1:20" ht="3.75" hidden="1" customHeight="1">
      <c r="A65" s="15"/>
      <c r="B65" s="15"/>
      <c r="C65" s="14"/>
      <c r="D65" s="8"/>
      <c r="E65" s="13"/>
      <c r="F65" s="13"/>
      <c r="G65" s="13"/>
      <c r="H65" s="13"/>
      <c r="I65" s="13"/>
      <c r="J65" s="127"/>
      <c r="K65" s="12"/>
      <c r="N65" s="12"/>
      <c r="O65" s="12"/>
      <c r="P65" s="12"/>
      <c r="Q65" s="12"/>
      <c r="R65" s="12"/>
      <c r="S65" s="12"/>
      <c r="T65" s="12"/>
    </row>
    <row r="66" spans="1:20" s="6" customFormat="1" ht="13.8" hidden="1">
      <c r="A66" s="11"/>
      <c r="B66" s="10"/>
      <c r="C66" s="9"/>
      <c r="D66" s="8"/>
      <c r="E66" s="7"/>
      <c r="F66" s="7"/>
      <c r="G66" s="7"/>
      <c r="H66" s="7"/>
    </row>
    <row r="67" spans="1:20" s="6" customFormat="1" ht="13.8" hidden="1">
      <c r="A67" s="11"/>
      <c r="B67" s="10"/>
      <c r="C67" s="9"/>
      <c r="D67" s="8"/>
      <c r="E67" s="7"/>
      <c r="F67" s="7"/>
      <c r="G67" s="7"/>
      <c r="H67" s="7"/>
    </row>
    <row r="68" spans="1:20" s="6" customFormat="1" ht="13.8" hidden="1">
      <c r="A68" s="11"/>
      <c r="B68" s="10"/>
      <c r="C68" s="9"/>
      <c r="D68" s="8"/>
      <c r="E68" s="7"/>
      <c r="F68" s="7"/>
      <c r="G68" s="7"/>
      <c r="H68" s="7"/>
    </row>
    <row r="69" spans="1:20" s="6" customFormat="1" ht="13.8" hidden="1">
      <c r="A69" s="11"/>
      <c r="B69" s="10"/>
      <c r="C69" s="9"/>
      <c r="D69" s="8"/>
      <c r="E69" s="7"/>
      <c r="F69" s="7"/>
      <c r="G69" s="7"/>
      <c r="H69" s="7"/>
    </row>
    <row r="70" spans="1:20" ht="30.75" customHeight="1">
      <c r="A70" s="15"/>
      <c r="B70" s="18"/>
      <c r="C70" s="17"/>
      <c r="D70" s="131"/>
      <c r="E70" s="16"/>
      <c r="F70" s="16"/>
      <c r="G70" s="16"/>
      <c r="H70" s="130"/>
      <c r="I70" s="12"/>
      <c r="J70" s="12"/>
      <c r="K70" s="12"/>
    </row>
    <row r="71" spans="1:20">
      <c r="A71" s="15"/>
      <c r="B71" s="18"/>
      <c r="C71" s="17"/>
      <c r="D71" s="128"/>
      <c r="E71" s="16"/>
      <c r="F71" s="16"/>
      <c r="G71" s="16"/>
      <c r="H71" s="16"/>
      <c r="I71" s="12"/>
      <c r="J71" s="12"/>
      <c r="K71" s="12"/>
    </row>
    <row r="72" spans="1:20">
      <c r="A72" s="15"/>
      <c r="B72" s="18"/>
      <c r="C72" s="17"/>
      <c r="D72" s="16"/>
      <c r="E72" s="16"/>
      <c r="F72" s="16"/>
      <c r="G72" s="16"/>
      <c r="H72" s="16"/>
      <c r="I72" s="12"/>
      <c r="J72" s="12"/>
      <c r="K72" s="12"/>
    </row>
    <row r="73" spans="1:20">
      <c r="A73" s="15"/>
      <c r="B73" s="18"/>
      <c r="C73" s="17"/>
      <c r="D73" s="16"/>
      <c r="E73" s="16"/>
      <c r="F73" s="16"/>
      <c r="G73" s="16"/>
      <c r="H73" s="16"/>
      <c r="I73" s="12"/>
      <c r="J73" s="12"/>
      <c r="K73" s="12"/>
    </row>
    <row r="74" spans="1:20">
      <c r="A74" s="15"/>
      <c r="B74" s="18"/>
      <c r="C74" s="17"/>
      <c r="D74" s="16"/>
      <c r="E74" s="16"/>
      <c r="F74" s="16"/>
      <c r="G74" s="16"/>
      <c r="H74" s="16"/>
      <c r="I74" s="12"/>
      <c r="J74" s="12"/>
      <c r="K74" s="12"/>
    </row>
    <row r="78" spans="1:20" s="2" customFormat="1">
      <c r="A78" s="118"/>
      <c r="B78" s="4"/>
      <c r="C78" s="3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</sheetData>
  <mergeCells count="25">
    <mergeCell ref="G3:H3"/>
    <mergeCell ref="E4:H4"/>
    <mergeCell ref="A61:B64"/>
    <mergeCell ref="C61:C62"/>
    <mergeCell ref="D61:H61"/>
    <mergeCell ref="I61:I62"/>
    <mergeCell ref="A33:H33"/>
    <mergeCell ref="A36:H36"/>
    <mergeCell ref="A44:H44"/>
    <mergeCell ref="A47:H47"/>
    <mergeCell ref="A52:H52"/>
    <mergeCell ref="A15:A18"/>
    <mergeCell ref="B15:B18"/>
    <mergeCell ref="C15:C18"/>
    <mergeCell ref="D15:G15"/>
    <mergeCell ref="H15:H18"/>
    <mergeCell ref="D16:D18"/>
    <mergeCell ref="E16:E18"/>
    <mergeCell ref="F16:F18"/>
    <mergeCell ref="G16:G18"/>
    <mergeCell ref="A12:H12"/>
    <mergeCell ref="E5:H5"/>
    <mergeCell ref="E7:H7"/>
    <mergeCell ref="A10:H10"/>
    <mergeCell ref="B11:G11"/>
  </mergeCells>
  <pageMargins left="0.59055118110236227" right="0" top="0.59055118110236227" bottom="0.39370078740157483" header="0.19685039370078741" footer="0.19685039370078741"/>
  <pageSetup paperSize="9" scale="98" orientation="landscape" r:id="rId1"/>
  <headerFooter alignWithMargins="0">
    <oddHeader>&amp;LГранд-СМЕТА</oddHeader>
    <oddFooter>&amp;RСтраница &amp;P</odd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autoPageBreaks="0"/>
  </sheetPr>
  <dimension ref="A1:T91"/>
  <sheetViews>
    <sheetView showGridLines="0" view="pageBreakPreview" zoomScaleSheetLayoutView="100" workbookViewId="0">
      <selection activeCell="A10" sqref="A10:H10"/>
    </sheetView>
  </sheetViews>
  <sheetFormatPr defaultColWidth="9.109375" defaultRowHeight="13.2" outlineLevelRow="1"/>
  <cols>
    <col min="1" max="1" width="5" style="5" customWidth="1"/>
    <col min="2" max="2" width="17.44140625" style="4" customWidth="1"/>
    <col min="3" max="3" width="52" style="3" customWidth="1"/>
    <col min="4" max="4" width="12.33203125" style="2" customWidth="1"/>
    <col min="5" max="5" width="13" style="2" customWidth="1"/>
    <col min="6" max="6" width="13.44140625" style="2" customWidth="1"/>
    <col min="7" max="7" width="12.5546875" style="2" customWidth="1"/>
    <col min="8" max="8" width="13.44140625" style="2" customWidth="1"/>
    <col min="9" max="9" width="10.44140625" style="1" customWidth="1"/>
    <col min="10" max="10" width="10.5546875" style="1" customWidth="1"/>
    <col min="11" max="16384" width="9.109375" style="1"/>
  </cols>
  <sheetData>
    <row r="1" spans="1:17">
      <c r="A1" s="94"/>
      <c r="D1" s="77"/>
      <c r="E1" s="77"/>
      <c r="F1" s="77"/>
      <c r="G1" s="77"/>
      <c r="H1" s="93" t="s">
        <v>55</v>
      </c>
    </row>
    <row r="2" spans="1:17" ht="13.8">
      <c r="C2" s="92"/>
      <c r="D2" s="77"/>
      <c r="E2" s="86"/>
      <c r="F2" s="87"/>
      <c r="G2" s="86"/>
      <c r="H2" s="111" t="s">
        <v>54</v>
      </c>
    </row>
    <row r="3" spans="1:17" ht="13.8">
      <c r="D3" s="77"/>
      <c r="E3" s="91"/>
      <c r="F3" s="91"/>
      <c r="G3" s="165" t="s">
        <v>96</v>
      </c>
      <c r="H3" s="165"/>
    </row>
    <row r="4" spans="1:17" ht="13.8">
      <c r="B4" s="90" t="s">
        <v>53</v>
      </c>
      <c r="C4" s="89"/>
      <c r="D4" s="88"/>
      <c r="E4" s="165" t="s">
        <v>97</v>
      </c>
      <c r="F4" s="165"/>
      <c r="G4" s="165"/>
      <c r="H4" s="165"/>
    </row>
    <row r="5" spans="1:17" ht="13.8">
      <c r="B5" s="80">
        <f>H68</f>
        <v>945.04934584000011</v>
      </c>
      <c r="C5" s="3" t="s">
        <v>52</v>
      </c>
      <c r="D5" s="77"/>
      <c r="E5" s="143" t="s">
        <v>51</v>
      </c>
      <c r="F5" s="143"/>
      <c r="G5" s="143"/>
      <c r="H5" s="143"/>
    </row>
    <row r="6" spans="1:17" ht="13.8">
      <c r="E6" s="87"/>
      <c r="F6" s="87"/>
      <c r="G6" s="86"/>
      <c r="H6" s="86"/>
    </row>
    <row r="7" spans="1:17" ht="13.8">
      <c r="B7" s="85" t="s">
        <v>50</v>
      </c>
      <c r="C7" s="84"/>
      <c r="D7" s="77"/>
      <c r="E7" s="143" t="s">
        <v>98</v>
      </c>
      <c r="F7" s="143"/>
      <c r="G7" s="143"/>
      <c r="H7" s="143"/>
    </row>
    <row r="8" spans="1:17">
      <c r="B8" s="83">
        <f>D68+E68+F68+(G62+G58)*1.18</f>
        <v>838.75869999999998</v>
      </c>
      <c r="C8" s="82" t="s">
        <v>49</v>
      </c>
      <c r="G8" s="77"/>
      <c r="H8" s="77"/>
    </row>
    <row r="9" spans="1:17">
      <c r="B9" s="80"/>
      <c r="E9" s="81"/>
      <c r="G9" s="77"/>
      <c r="H9" s="77"/>
    </row>
    <row r="10" spans="1:17" ht="27.75" customHeight="1">
      <c r="A10" s="144" t="s">
        <v>48</v>
      </c>
      <c r="B10" s="144"/>
      <c r="C10" s="144"/>
      <c r="D10" s="144"/>
      <c r="E10" s="144"/>
      <c r="F10" s="144"/>
      <c r="G10" s="144"/>
      <c r="H10" s="144"/>
    </row>
    <row r="11" spans="1:17" s="137" customFormat="1" ht="39.6" customHeight="1" outlineLevel="1">
      <c r="A11" s="141"/>
      <c r="B11" s="145" t="s">
        <v>90</v>
      </c>
      <c r="C11" s="145"/>
      <c r="D11" s="145"/>
      <c r="E11" s="145"/>
      <c r="F11" s="145"/>
      <c r="G11" s="145"/>
      <c r="H11" s="141"/>
      <c r="I11" s="141"/>
      <c r="J11" s="141"/>
      <c r="K11" s="141"/>
      <c r="L11" s="141"/>
      <c r="M11" s="141"/>
      <c r="N11" s="141"/>
      <c r="O11" s="141"/>
      <c r="P11" s="141"/>
      <c r="Q11" s="136"/>
    </row>
    <row r="12" spans="1:17" s="133" customFormat="1">
      <c r="A12" s="142"/>
      <c r="B12" s="142"/>
      <c r="C12" s="142"/>
      <c r="D12" s="142"/>
      <c r="E12" s="142"/>
      <c r="F12" s="142"/>
      <c r="G12" s="142"/>
      <c r="H12" s="142"/>
      <c r="I12" s="132"/>
      <c r="J12" s="134"/>
      <c r="K12" s="132"/>
      <c r="L12" s="132"/>
      <c r="M12" s="132"/>
      <c r="N12" s="132"/>
      <c r="O12" s="132"/>
      <c r="P12" s="132"/>
      <c r="Q12" s="132"/>
    </row>
    <row r="13" spans="1:17">
      <c r="D13" s="16"/>
      <c r="E13" s="16"/>
      <c r="F13" s="16"/>
      <c r="G13" s="16"/>
      <c r="H13" s="79"/>
    </row>
    <row r="14" spans="1:17">
      <c r="B14" s="4" t="s">
        <v>91</v>
      </c>
      <c r="D14" s="78"/>
      <c r="E14" s="77"/>
      <c r="F14" s="77"/>
      <c r="G14" s="77"/>
      <c r="H14" s="77"/>
    </row>
    <row r="15" spans="1:17" ht="13.2" customHeight="1">
      <c r="A15" s="146" t="s">
        <v>46</v>
      </c>
      <c r="B15" s="147" t="s">
        <v>45</v>
      </c>
      <c r="C15" s="146" t="s">
        <v>44</v>
      </c>
      <c r="D15" s="148" t="s">
        <v>43</v>
      </c>
      <c r="E15" s="148"/>
      <c r="F15" s="148"/>
      <c r="G15" s="148"/>
      <c r="H15" s="146" t="s">
        <v>42</v>
      </c>
    </row>
    <row r="16" spans="1:17" ht="13.2" customHeight="1">
      <c r="A16" s="146"/>
      <c r="B16" s="147"/>
      <c r="C16" s="146"/>
      <c r="D16" s="146" t="s">
        <v>41</v>
      </c>
      <c r="E16" s="146" t="s">
        <v>40</v>
      </c>
      <c r="F16" s="146" t="s">
        <v>39</v>
      </c>
      <c r="G16" s="146" t="s">
        <v>38</v>
      </c>
      <c r="H16" s="146"/>
    </row>
    <row r="17" spans="1:17" ht="12.75" customHeight="1">
      <c r="A17" s="146"/>
      <c r="B17" s="147"/>
      <c r="C17" s="146"/>
      <c r="D17" s="146"/>
      <c r="E17" s="146"/>
      <c r="F17" s="146"/>
      <c r="G17" s="146"/>
      <c r="H17" s="149"/>
      <c r="I17" s="102"/>
    </row>
    <row r="18" spans="1:17" ht="13.2" customHeight="1">
      <c r="A18" s="146"/>
      <c r="B18" s="147"/>
      <c r="C18" s="146"/>
      <c r="D18" s="146"/>
      <c r="E18" s="146"/>
      <c r="F18" s="146"/>
      <c r="G18" s="146"/>
      <c r="H18" s="149"/>
      <c r="I18" s="102"/>
    </row>
    <row r="19" spans="1:17">
      <c r="A19" s="75">
        <v>1</v>
      </c>
      <c r="B19" s="76">
        <v>2</v>
      </c>
      <c r="C19" s="75">
        <v>3</v>
      </c>
      <c r="D19" s="75">
        <v>4</v>
      </c>
      <c r="E19" s="75">
        <v>5</v>
      </c>
      <c r="F19" s="75">
        <v>6</v>
      </c>
      <c r="G19" s="75">
        <v>7</v>
      </c>
      <c r="H19" s="101">
        <v>8</v>
      </c>
      <c r="I19" s="102"/>
    </row>
    <row r="20" spans="1:17" ht="15" customHeight="1">
      <c r="A20" s="74" t="s">
        <v>37</v>
      </c>
      <c r="B20" s="73"/>
      <c r="C20" s="73"/>
      <c r="D20" s="73"/>
      <c r="E20" s="73"/>
      <c r="F20" s="73"/>
      <c r="G20" s="73"/>
      <c r="H20" s="73"/>
      <c r="I20" s="102"/>
      <c r="J20" s="72"/>
      <c r="K20" s="12"/>
      <c r="L20" s="12"/>
      <c r="M20" s="12"/>
      <c r="N20" s="12"/>
      <c r="O20" s="12"/>
      <c r="P20" s="12"/>
      <c r="Q20" s="12"/>
    </row>
    <row r="21" spans="1:17" s="64" customFormat="1" ht="13.8">
      <c r="A21" s="46">
        <v>1</v>
      </c>
      <c r="B21" s="29" t="s">
        <v>84</v>
      </c>
      <c r="C21" s="43" t="s">
        <v>59</v>
      </c>
      <c r="D21" s="39">
        <v>38.564999999999998</v>
      </c>
      <c r="E21" s="39">
        <v>27.393000000000001</v>
      </c>
      <c r="F21" s="66">
        <v>19.241</v>
      </c>
      <c r="G21" s="66"/>
      <c r="H21" s="40">
        <f>SUM(D21:G21)</f>
        <v>85.198999999999998</v>
      </c>
      <c r="I21" s="121"/>
      <c r="J21" s="52"/>
      <c r="K21" s="124"/>
      <c r="L21" s="52"/>
      <c r="M21" s="65"/>
      <c r="N21" s="65"/>
      <c r="O21" s="65"/>
      <c r="P21" s="65"/>
      <c r="Q21" s="65"/>
    </row>
    <row r="22" spans="1:17" s="64" customFormat="1" ht="13.8">
      <c r="A22" s="46">
        <v>2</v>
      </c>
      <c r="B22" s="29" t="s">
        <v>85</v>
      </c>
      <c r="C22" s="43" t="s">
        <v>88</v>
      </c>
      <c r="D22" s="48">
        <v>45.097999999999999</v>
      </c>
      <c r="E22" s="66">
        <v>7.4320000000000004</v>
      </c>
      <c r="F22" s="66">
        <v>0</v>
      </c>
      <c r="G22" s="66"/>
      <c r="H22" s="40">
        <f t="shared" ref="H22:H31" si="0">SUM(D22:G22)</f>
        <v>52.53</v>
      </c>
      <c r="J22" s="52"/>
      <c r="K22" s="124"/>
      <c r="L22" s="52"/>
      <c r="M22" s="65"/>
      <c r="N22" s="65"/>
      <c r="O22" s="65"/>
      <c r="P22" s="65"/>
      <c r="Q22" s="65"/>
    </row>
    <row r="23" spans="1:17" s="64" customFormat="1" ht="1.2" hidden="1" customHeight="1">
      <c r="A23" s="46"/>
      <c r="B23" s="29"/>
      <c r="C23" s="110"/>
      <c r="D23" s="40"/>
      <c r="E23" s="40"/>
      <c r="F23" s="66"/>
      <c r="G23" s="66"/>
      <c r="H23" s="40"/>
      <c r="J23" s="65"/>
      <c r="K23" s="124"/>
      <c r="L23" s="54"/>
      <c r="M23" s="65"/>
      <c r="N23" s="65"/>
      <c r="O23" s="65"/>
      <c r="P23" s="65"/>
      <c r="Q23" s="65"/>
    </row>
    <row r="24" spans="1:17" s="64" customFormat="1" ht="13.2" hidden="1" customHeight="1">
      <c r="A24" s="46"/>
      <c r="B24" s="29"/>
      <c r="C24" s="110"/>
      <c r="D24" s="40"/>
      <c r="E24" s="40"/>
      <c r="F24" s="66"/>
      <c r="G24" s="66"/>
      <c r="H24" s="40"/>
      <c r="J24" s="65"/>
      <c r="K24" s="124"/>
      <c r="L24" s="54"/>
      <c r="M24" s="65"/>
      <c r="N24" s="65"/>
      <c r="O24" s="65"/>
      <c r="P24" s="65"/>
      <c r="Q24" s="65"/>
    </row>
    <row r="25" spans="1:17" s="64" customFormat="1" ht="13.5" customHeight="1">
      <c r="A25" s="46">
        <v>3</v>
      </c>
      <c r="B25" s="29" t="s">
        <v>83</v>
      </c>
      <c r="C25" s="110" t="s">
        <v>60</v>
      </c>
      <c r="D25" s="40">
        <v>9.766</v>
      </c>
      <c r="E25" s="40">
        <v>0.13800000000000001</v>
      </c>
      <c r="F25" s="66">
        <v>0</v>
      </c>
      <c r="G25" s="66"/>
      <c r="H25" s="40">
        <f t="shared" ref="H25" si="1">SUM(D25:G25)</f>
        <v>9.9039999999999999</v>
      </c>
      <c r="J25" s="65"/>
      <c r="K25" s="124"/>
      <c r="L25" s="54"/>
      <c r="M25" s="65"/>
      <c r="N25" s="65"/>
      <c r="O25" s="65"/>
      <c r="P25" s="65"/>
      <c r="Q25" s="65"/>
    </row>
    <row r="26" spans="1:17" s="64" customFormat="1" ht="13.5" customHeight="1">
      <c r="A26" s="46">
        <v>4</v>
      </c>
      <c r="B26" s="29" t="s">
        <v>86</v>
      </c>
      <c r="C26" s="110" t="s">
        <v>95</v>
      </c>
      <c r="D26" s="40">
        <v>0</v>
      </c>
      <c r="E26" s="40">
        <v>2.758</v>
      </c>
      <c r="F26" s="66">
        <v>0</v>
      </c>
      <c r="G26" s="66"/>
      <c r="H26" s="40">
        <f t="shared" si="0"/>
        <v>2.758</v>
      </c>
      <c r="J26" s="65"/>
      <c r="K26" s="124"/>
      <c r="L26" s="54"/>
      <c r="M26" s="65"/>
      <c r="N26" s="65"/>
      <c r="O26" s="65"/>
      <c r="P26" s="65"/>
      <c r="Q26" s="65"/>
    </row>
    <row r="27" spans="1:17" s="64" customFormat="1" ht="13.2" hidden="1" customHeight="1">
      <c r="A27" s="46">
        <v>5</v>
      </c>
      <c r="B27" s="68"/>
      <c r="C27" s="41"/>
      <c r="D27" s="40"/>
      <c r="E27" s="40"/>
      <c r="F27" s="66"/>
      <c r="G27" s="66"/>
      <c r="H27" s="40">
        <f t="shared" si="0"/>
        <v>0</v>
      </c>
      <c r="I27" s="109"/>
      <c r="J27" s="52"/>
      <c r="K27" s="124"/>
      <c r="L27" s="52"/>
      <c r="M27" s="65"/>
      <c r="N27" s="65"/>
      <c r="O27" s="65"/>
      <c r="P27" s="65"/>
      <c r="Q27" s="65"/>
    </row>
    <row r="28" spans="1:17" s="64" customFormat="1" ht="13.2" hidden="1" customHeight="1">
      <c r="A28" s="46">
        <v>6</v>
      </c>
      <c r="B28" s="51"/>
      <c r="C28" s="71"/>
      <c r="D28" s="40"/>
      <c r="E28" s="40"/>
      <c r="F28" s="66"/>
      <c r="G28" s="66"/>
      <c r="H28" s="40">
        <f t="shared" si="0"/>
        <v>0</v>
      </c>
      <c r="J28" s="65"/>
      <c r="K28" s="124"/>
      <c r="L28" s="54"/>
      <c r="M28" s="65"/>
      <c r="N28" s="65"/>
      <c r="O28" s="65"/>
      <c r="P28" s="65"/>
      <c r="Q28" s="65"/>
    </row>
    <row r="29" spans="1:17" s="64" customFormat="1" ht="13.2" hidden="1" customHeight="1">
      <c r="A29" s="46">
        <v>7</v>
      </c>
      <c r="B29" s="51"/>
      <c r="C29" s="71"/>
      <c r="D29" s="40"/>
      <c r="E29" s="40"/>
      <c r="F29" s="66"/>
      <c r="G29" s="66"/>
      <c r="H29" s="40">
        <f t="shared" si="0"/>
        <v>0</v>
      </c>
      <c r="J29" s="65"/>
      <c r="K29" s="124"/>
      <c r="L29" s="54"/>
      <c r="M29" s="65"/>
      <c r="N29" s="65"/>
      <c r="O29" s="65"/>
      <c r="P29" s="65"/>
      <c r="Q29" s="65"/>
    </row>
    <row r="30" spans="1:17" s="64" customFormat="1" ht="13.2" hidden="1" customHeight="1">
      <c r="A30" s="46">
        <v>8</v>
      </c>
      <c r="B30" s="51"/>
      <c r="C30" s="70"/>
      <c r="D30" s="50"/>
      <c r="E30" s="50"/>
      <c r="F30" s="66"/>
      <c r="G30" s="66"/>
      <c r="H30" s="40">
        <f t="shared" si="0"/>
        <v>0</v>
      </c>
      <c r="J30" s="65"/>
      <c r="K30" s="124"/>
      <c r="L30" s="54"/>
      <c r="M30" s="65"/>
      <c r="N30" s="65"/>
      <c r="O30" s="65"/>
      <c r="P30" s="65"/>
      <c r="Q30" s="65"/>
    </row>
    <row r="31" spans="1:17" s="64" customFormat="1" ht="13.2" hidden="1" customHeight="1">
      <c r="A31" s="46">
        <v>9</v>
      </c>
      <c r="B31" s="68"/>
      <c r="C31" s="41"/>
      <c r="D31" s="67"/>
      <c r="E31" s="67"/>
      <c r="F31" s="40"/>
      <c r="G31" s="66"/>
      <c r="H31" s="40">
        <f t="shared" si="0"/>
        <v>0</v>
      </c>
      <c r="I31" s="109"/>
      <c r="J31" s="52"/>
      <c r="K31" s="124"/>
      <c r="L31" s="52"/>
      <c r="M31" s="65"/>
      <c r="N31" s="65"/>
      <c r="O31" s="65"/>
      <c r="P31" s="65"/>
      <c r="Q31" s="65"/>
    </row>
    <row r="32" spans="1:17" ht="13.2" customHeight="1">
      <c r="A32" s="63">
        <v>1</v>
      </c>
      <c r="B32" s="25"/>
      <c r="C32" s="43" t="s">
        <v>36</v>
      </c>
      <c r="D32" s="47">
        <f>ROUND(SUM(D21:D31),3)</f>
        <v>93.429000000000002</v>
      </c>
      <c r="E32" s="47">
        <f>ROUND(SUM(E21:E31),3)</f>
        <v>37.720999999999997</v>
      </c>
      <c r="F32" s="47">
        <f>ROUND(SUM(F21:F31),3)</f>
        <v>19.241</v>
      </c>
      <c r="G32" s="47">
        <f>ROUND(SUM(G21:G31),3)</f>
        <v>0</v>
      </c>
      <c r="H32" s="47">
        <f>ROUND(SUM(H21:H31),3)</f>
        <v>150.39099999999999</v>
      </c>
      <c r="J32" s="12"/>
      <c r="K32" s="124"/>
      <c r="L32" s="12"/>
      <c r="M32" s="12"/>
      <c r="N32" s="12"/>
      <c r="O32" s="12"/>
      <c r="P32" s="12"/>
      <c r="Q32" s="12"/>
    </row>
    <row r="33" spans="1:17" ht="13.2" customHeight="1">
      <c r="A33" s="153" t="s">
        <v>35</v>
      </c>
      <c r="B33" s="154"/>
      <c r="C33" s="154"/>
      <c r="D33" s="154"/>
      <c r="E33" s="154"/>
      <c r="F33" s="154"/>
      <c r="G33" s="154"/>
      <c r="H33" s="154"/>
      <c r="J33" s="12"/>
      <c r="K33" s="12"/>
      <c r="L33" s="12"/>
      <c r="M33" s="12"/>
      <c r="N33" s="12"/>
      <c r="O33" s="12"/>
      <c r="P33" s="12"/>
      <c r="Q33" s="12"/>
    </row>
    <row r="34" spans="1:17" ht="20.399999999999999">
      <c r="A34" s="46">
        <v>5</v>
      </c>
      <c r="B34" s="29" t="s">
        <v>34</v>
      </c>
      <c r="C34" s="43" t="s">
        <v>33</v>
      </c>
      <c r="D34" s="44">
        <f>ROUND(D32*0.025*I34,3)</f>
        <v>2.3359999999999999</v>
      </c>
      <c r="E34" s="44">
        <f>ROUND(E32*0.025*I34,3)</f>
        <v>0.94299999999999995</v>
      </c>
      <c r="F34" s="44"/>
      <c r="G34" s="44"/>
      <c r="H34" s="44">
        <f>D34+E34</f>
        <v>3.2789999999999999</v>
      </c>
      <c r="I34" s="38">
        <v>1</v>
      </c>
      <c r="J34" s="119"/>
      <c r="K34" s="123"/>
      <c r="L34" s="12"/>
      <c r="M34" s="12"/>
      <c r="N34" s="52"/>
      <c r="O34" s="53"/>
      <c r="P34" s="52"/>
      <c r="Q34" s="12"/>
    </row>
    <row r="35" spans="1:17" ht="13.2" customHeight="1">
      <c r="A35" s="62"/>
      <c r="B35" s="61"/>
      <c r="C35" s="60" t="s">
        <v>32</v>
      </c>
      <c r="D35" s="59">
        <f>D34+D32</f>
        <v>95.765000000000001</v>
      </c>
      <c r="E35" s="59">
        <f>E34+E32</f>
        <v>38.663999999999994</v>
      </c>
      <c r="F35" s="59">
        <f>F34+F32</f>
        <v>19.241</v>
      </c>
      <c r="G35" s="139">
        <f>G34+G32</f>
        <v>0</v>
      </c>
      <c r="H35" s="59">
        <f>H34+H32</f>
        <v>153.66999999999999</v>
      </c>
      <c r="I35" s="38"/>
      <c r="J35" s="119"/>
      <c r="K35" s="123"/>
      <c r="L35" s="12"/>
      <c r="M35" s="12"/>
      <c r="N35" s="52"/>
      <c r="O35" s="53"/>
      <c r="P35" s="52"/>
      <c r="Q35" s="12"/>
    </row>
    <row r="36" spans="1:17" ht="13.2" customHeight="1">
      <c r="A36" s="155" t="s">
        <v>31</v>
      </c>
      <c r="B36" s="156"/>
      <c r="C36" s="156"/>
      <c r="D36" s="156"/>
      <c r="E36" s="156"/>
      <c r="F36" s="156"/>
      <c r="G36" s="156"/>
      <c r="H36" s="156"/>
      <c r="I36" s="38"/>
      <c r="J36" s="119"/>
      <c r="K36" s="12"/>
      <c r="L36" s="12"/>
      <c r="M36" s="12"/>
      <c r="N36" s="52"/>
      <c r="O36" s="53"/>
      <c r="P36" s="52"/>
      <c r="Q36" s="12"/>
    </row>
    <row r="37" spans="1:17" ht="20.399999999999999">
      <c r="A37" s="46">
        <f>A34+1</f>
        <v>6</v>
      </c>
      <c r="B37" s="29" t="s">
        <v>30</v>
      </c>
      <c r="C37" s="45" t="s">
        <v>29</v>
      </c>
      <c r="D37" s="44">
        <f>ROUND(D35*0.0171,3)</f>
        <v>1.6379999999999999</v>
      </c>
      <c r="E37" s="44">
        <f>ROUND(E35*0.0171,3)</f>
        <v>0.66100000000000003</v>
      </c>
      <c r="F37" s="27"/>
      <c r="G37" s="27"/>
      <c r="H37" s="44">
        <f t="shared" ref="H37:H42" si="2">D37+E37+F37+G37</f>
        <v>2.2989999999999999</v>
      </c>
      <c r="I37" s="38"/>
      <c r="J37" s="119"/>
      <c r="K37" s="123"/>
      <c r="L37" s="12"/>
      <c r="M37" s="12"/>
      <c r="N37" s="52"/>
      <c r="O37" s="53"/>
      <c r="P37" s="52"/>
      <c r="Q37" s="12"/>
    </row>
    <row r="38" spans="1:17" customFormat="1" ht="39.6">
      <c r="A38" s="46">
        <f>A37+1</f>
        <v>7</v>
      </c>
      <c r="B38" s="58" t="s">
        <v>28</v>
      </c>
      <c r="C38" s="43" t="s">
        <v>71</v>
      </c>
      <c r="D38" s="42"/>
      <c r="E38" s="42"/>
      <c r="F38" s="31"/>
      <c r="G38" s="57">
        <f>(H35)/100</f>
        <v>1.5367</v>
      </c>
      <c r="H38" s="98">
        <f>D38+E38+G38</f>
        <v>1.5367</v>
      </c>
      <c r="I38" s="38">
        <v>0</v>
      </c>
      <c r="J38" s="119"/>
      <c r="K38" s="123"/>
      <c r="L38" s="56"/>
      <c r="M38" s="56"/>
      <c r="N38" s="56"/>
      <c r="O38" s="56"/>
      <c r="P38" s="56"/>
      <c r="Q38" s="56"/>
    </row>
    <row r="39" spans="1:17">
      <c r="A39" s="46">
        <f>A38+1</f>
        <v>8</v>
      </c>
      <c r="B39" s="29" t="s">
        <v>27</v>
      </c>
      <c r="C39" s="45" t="s">
        <v>26</v>
      </c>
      <c r="D39" s="40"/>
      <c r="E39" s="40"/>
      <c r="F39" s="55"/>
      <c r="G39" s="40">
        <v>0.43099999999999999</v>
      </c>
      <c r="H39" s="98">
        <f t="shared" si="2"/>
        <v>0.43099999999999999</v>
      </c>
      <c r="I39" s="38"/>
      <c r="J39" s="54"/>
      <c r="K39" s="123"/>
      <c r="L39" s="52"/>
      <c r="M39" s="12"/>
      <c r="N39" s="12"/>
      <c r="O39" s="12"/>
      <c r="P39" s="12"/>
      <c r="Q39" s="12"/>
    </row>
    <row r="40" spans="1:17" ht="20.399999999999999">
      <c r="A40" s="46">
        <f>A39+1</f>
        <v>9</v>
      </c>
      <c r="B40" s="29" t="s">
        <v>25</v>
      </c>
      <c r="C40" s="43" t="s">
        <v>24</v>
      </c>
      <c r="D40" s="48"/>
      <c r="E40" s="48"/>
      <c r="F40" s="48"/>
      <c r="G40" s="99">
        <f>ROUND(H35*0.0042,3)</f>
        <v>0.64500000000000002</v>
      </c>
      <c r="H40" s="98">
        <f t="shared" si="2"/>
        <v>0.64500000000000002</v>
      </c>
      <c r="I40" s="38"/>
      <c r="J40" s="49"/>
      <c r="K40" s="123"/>
      <c r="L40" s="12"/>
      <c r="M40" s="12"/>
      <c r="N40" s="12"/>
      <c r="O40" s="12"/>
      <c r="P40" s="12"/>
      <c r="Q40" s="12"/>
    </row>
    <row r="41" spans="1:17" ht="12" customHeight="1">
      <c r="A41" s="46"/>
      <c r="B41" s="51" t="s">
        <v>94</v>
      </c>
      <c r="C41" s="43" t="s">
        <v>23</v>
      </c>
      <c r="D41" s="31"/>
      <c r="E41" s="31"/>
      <c r="F41" s="31"/>
      <c r="G41" s="40">
        <v>2.274</v>
      </c>
      <c r="H41" s="44">
        <f t="shared" si="2"/>
        <v>2.274</v>
      </c>
      <c r="I41" s="38"/>
      <c r="J41" s="49"/>
      <c r="K41" s="123"/>
      <c r="L41" s="12"/>
      <c r="M41" s="12"/>
      <c r="N41" s="12"/>
      <c r="O41" s="12"/>
      <c r="P41" s="12"/>
      <c r="Q41" s="12"/>
    </row>
    <row r="42" spans="1:17">
      <c r="A42" s="26"/>
      <c r="B42" s="36"/>
      <c r="C42" s="43" t="s">
        <v>22</v>
      </c>
      <c r="D42" s="44">
        <f>SUM(D37:D40)</f>
        <v>1.6379999999999999</v>
      </c>
      <c r="E42" s="44">
        <f>SUM(E37:E40)</f>
        <v>0.66100000000000003</v>
      </c>
      <c r="F42" s="44">
        <f>SUM(F37:F40)</f>
        <v>0</v>
      </c>
      <c r="G42" s="44">
        <f>SUM(G37:G41)</f>
        <v>4.8867000000000003</v>
      </c>
      <c r="H42" s="44">
        <f t="shared" si="2"/>
        <v>7.1857000000000006</v>
      </c>
      <c r="I42" s="122"/>
      <c r="J42" s="49"/>
      <c r="K42" s="123"/>
      <c r="L42" s="12"/>
      <c r="M42" s="12"/>
      <c r="N42" s="12"/>
      <c r="O42" s="12"/>
      <c r="P42" s="12"/>
      <c r="Q42" s="12"/>
    </row>
    <row r="43" spans="1:17" ht="13.2" customHeight="1">
      <c r="A43" s="26"/>
      <c r="B43" s="36"/>
      <c r="C43" s="43" t="s">
        <v>21</v>
      </c>
      <c r="D43" s="44">
        <f>D42+D35</f>
        <v>97.403000000000006</v>
      </c>
      <c r="E43" s="44">
        <f>E42+E35</f>
        <v>39.324999999999996</v>
      </c>
      <c r="F43" s="47">
        <f>F35</f>
        <v>19.241</v>
      </c>
      <c r="G43" s="44">
        <f>G42+G35</f>
        <v>4.8867000000000003</v>
      </c>
      <c r="H43" s="44">
        <f>H42+H35</f>
        <v>160.85569999999998</v>
      </c>
      <c r="I43" s="122"/>
      <c r="J43" s="38"/>
      <c r="K43" s="123"/>
    </row>
    <row r="44" spans="1:17" ht="13.2" customHeight="1">
      <c r="A44" s="157" t="s">
        <v>20</v>
      </c>
      <c r="B44" s="158"/>
      <c r="C44" s="158"/>
      <c r="D44" s="158"/>
      <c r="E44" s="158"/>
      <c r="F44" s="158"/>
      <c r="G44" s="158"/>
      <c r="H44" s="159"/>
      <c r="I44" s="38"/>
      <c r="J44" s="38"/>
    </row>
    <row r="45" spans="1:17">
      <c r="A45" s="46">
        <f>A40+1</f>
        <v>10</v>
      </c>
      <c r="B45" s="36" t="s">
        <v>19</v>
      </c>
      <c r="C45" s="45" t="s">
        <v>18</v>
      </c>
      <c r="D45" s="48"/>
      <c r="E45" s="48"/>
      <c r="F45" s="48"/>
      <c r="G45" s="99">
        <f>ROUND(H43*0.0113,3)</f>
        <v>1.8180000000000001</v>
      </c>
      <c r="H45" s="98">
        <f>G45</f>
        <v>1.8180000000000001</v>
      </c>
      <c r="I45" s="38"/>
      <c r="J45" s="38"/>
      <c r="K45" s="123"/>
    </row>
    <row r="46" spans="1:17" ht="13.2" customHeight="1">
      <c r="A46" s="26"/>
      <c r="B46" s="25"/>
      <c r="C46" s="43" t="s">
        <v>17</v>
      </c>
      <c r="D46" s="31"/>
      <c r="E46" s="31"/>
      <c r="F46" s="31"/>
      <c r="G46" s="98">
        <f>G45</f>
        <v>1.8180000000000001</v>
      </c>
      <c r="H46" s="98">
        <f>H45</f>
        <v>1.8180000000000001</v>
      </c>
      <c r="I46" s="38"/>
      <c r="J46" s="38"/>
      <c r="K46" s="123"/>
    </row>
    <row r="47" spans="1:17" ht="13.2" customHeight="1">
      <c r="A47" s="157" t="s">
        <v>16</v>
      </c>
      <c r="B47" s="158"/>
      <c r="C47" s="158"/>
      <c r="D47" s="158"/>
      <c r="E47" s="158"/>
      <c r="F47" s="158"/>
      <c r="G47" s="158"/>
      <c r="H47" s="159"/>
      <c r="I47" s="38"/>
      <c r="J47" s="38"/>
    </row>
    <row r="48" spans="1:17" ht="21" customHeight="1">
      <c r="A48" s="46">
        <f>A45+1</f>
        <v>11</v>
      </c>
      <c r="B48" s="29" t="s">
        <v>89</v>
      </c>
      <c r="C48" s="43" t="s">
        <v>15</v>
      </c>
      <c r="D48" s="48"/>
      <c r="E48" s="48"/>
      <c r="F48" s="48"/>
      <c r="G48" s="138">
        <v>11.11398</v>
      </c>
      <c r="H48" s="40">
        <f>G48</f>
        <v>11.11398</v>
      </c>
      <c r="I48" s="122"/>
      <c r="J48" s="38"/>
      <c r="K48" s="123"/>
    </row>
    <row r="49" spans="1:11" ht="13.2" customHeight="1">
      <c r="A49" s="46">
        <f>A48+1</f>
        <v>12</v>
      </c>
      <c r="B49" s="29" t="s">
        <v>77</v>
      </c>
      <c r="C49" s="43" t="s">
        <v>76</v>
      </c>
      <c r="D49" s="48"/>
      <c r="E49" s="48"/>
      <c r="F49" s="48"/>
      <c r="G49" s="138"/>
      <c r="H49" s="40">
        <f>G49</f>
        <v>0</v>
      </c>
      <c r="I49" s="38"/>
      <c r="J49" s="38"/>
      <c r="K49" s="123"/>
    </row>
    <row r="50" spans="1:11" ht="20.399999999999999">
      <c r="A50" s="46">
        <f>A49+1</f>
        <v>13</v>
      </c>
      <c r="B50" s="29" t="s">
        <v>14</v>
      </c>
      <c r="C50" s="43" t="s">
        <v>13</v>
      </c>
      <c r="D50" s="48"/>
      <c r="E50" s="48"/>
      <c r="F50" s="48"/>
      <c r="G50" s="40">
        <f>ROUND(G48*0.3375,3)</f>
        <v>3.7509999999999999</v>
      </c>
      <c r="H50" s="44">
        <f>G50</f>
        <v>3.7509999999999999</v>
      </c>
      <c r="I50" s="38"/>
      <c r="J50" s="38"/>
    </row>
    <row r="51" spans="1:11" ht="13.2" customHeight="1">
      <c r="A51" s="26"/>
      <c r="B51" s="25"/>
      <c r="C51" s="43" t="s">
        <v>12</v>
      </c>
      <c r="D51" s="44">
        <f>D43</f>
        <v>97.403000000000006</v>
      </c>
      <c r="E51" s="44">
        <f>E43</f>
        <v>39.324999999999996</v>
      </c>
      <c r="F51" s="47">
        <f>F43</f>
        <v>19.241</v>
      </c>
      <c r="G51" s="44">
        <f>G43+G46+G48+G49+G50</f>
        <v>21.569680000000002</v>
      </c>
      <c r="H51" s="44">
        <f>H48+H46+H49+H43+H50</f>
        <v>177.53868</v>
      </c>
      <c r="I51" s="122"/>
      <c r="J51" s="38"/>
      <c r="K51" s="123"/>
    </row>
    <row r="52" spans="1:11" ht="13.2" customHeight="1">
      <c r="A52" s="157" t="s">
        <v>11</v>
      </c>
      <c r="B52" s="158"/>
      <c r="C52" s="158"/>
      <c r="D52" s="158"/>
      <c r="E52" s="158"/>
      <c r="F52" s="158"/>
      <c r="G52" s="158"/>
      <c r="H52" s="159"/>
      <c r="I52" s="38"/>
      <c r="J52" s="38"/>
    </row>
    <row r="53" spans="1:11" ht="13.2" customHeight="1">
      <c r="A53" s="46">
        <f>A50+1</f>
        <v>14</v>
      </c>
      <c r="B53" s="29" t="s">
        <v>10</v>
      </c>
      <c r="C53" s="45" t="s">
        <v>9</v>
      </c>
      <c r="D53" s="44">
        <f>ROUND(D51*I53,3)</f>
        <v>2.9220000000000002</v>
      </c>
      <c r="E53" s="44">
        <f>ROUND(E51*I53,3)</f>
        <v>1.18</v>
      </c>
      <c r="F53" s="44">
        <f>ROUND(F51*I53,3)</f>
        <v>0.57699999999999996</v>
      </c>
      <c r="G53" s="44">
        <f>ROUND(G51*I53,3)</f>
        <v>0.64700000000000002</v>
      </c>
      <c r="H53" s="44">
        <f>ROUND(H51*I53,3)</f>
        <v>5.3259999999999996</v>
      </c>
      <c r="I53" s="38">
        <v>0.03</v>
      </c>
      <c r="J53" s="120"/>
      <c r="K53" s="123"/>
    </row>
    <row r="54" spans="1:11" ht="13.2" customHeight="1">
      <c r="A54" s="26"/>
      <c r="B54" s="36"/>
      <c r="C54" s="43"/>
      <c r="D54" s="44"/>
      <c r="E54" s="44"/>
      <c r="F54" s="44"/>
      <c r="G54" s="44"/>
      <c r="H54" s="44"/>
      <c r="I54" s="38"/>
      <c r="J54" s="38"/>
    </row>
    <row r="55" spans="1:11">
      <c r="A55" s="26"/>
      <c r="B55" s="36"/>
      <c r="C55" s="43" t="s">
        <v>8</v>
      </c>
      <c r="D55" s="44">
        <f>D53+D51</f>
        <v>100.325</v>
      </c>
      <c r="E55" s="44">
        <f>E53+E51</f>
        <v>40.504999999999995</v>
      </c>
      <c r="F55" s="44">
        <f>F53+F51</f>
        <v>19.817999999999998</v>
      </c>
      <c r="G55" s="44">
        <f>G53+G51</f>
        <v>22.21668</v>
      </c>
      <c r="H55" s="44">
        <f>H53+H51</f>
        <v>182.86467999999999</v>
      </c>
      <c r="I55" s="122"/>
      <c r="J55" s="38"/>
      <c r="K55" s="123"/>
    </row>
    <row r="56" spans="1:11" ht="13.2" customHeight="1">
      <c r="A56" s="26"/>
      <c r="B56" s="25"/>
      <c r="C56" s="43"/>
      <c r="D56" s="42"/>
      <c r="E56" s="42"/>
      <c r="F56" s="42"/>
      <c r="G56" s="42"/>
      <c r="H56" s="42"/>
      <c r="I56" s="38"/>
      <c r="J56" s="38"/>
    </row>
    <row r="57" spans="1:11" ht="13.2" customHeight="1">
      <c r="A57" s="157" t="s">
        <v>7</v>
      </c>
      <c r="B57" s="158"/>
      <c r="C57" s="158"/>
      <c r="D57" s="158"/>
      <c r="E57" s="158"/>
      <c r="F57" s="158"/>
      <c r="G57" s="158"/>
      <c r="H57" s="159"/>
      <c r="I57" s="38"/>
      <c r="J57" s="38"/>
    </row>
    <row r="58" spans="1:11" ht="15.75" customHeight="1">
      <c r="A58" s="26">
        <f>A53+1</f>
        <v>15</v>
      </c>
      <c r="B58" s="97" t="s">
        <v>61</v>
      </c>
      <c r="C58" s="41" t="s">
        <v>78</v>
      </c>
      <c r="D58" s="40">
        <f>ROUND((D26+D25)*1.025*1.0171*1.03*I58,3)</f>
        <v>62.082000000000001</v>
      </c>
      <c r="E58" s="40">
        <f>ROUND((E26+E25)*1.025*1.0171*1.03*I58,3)</f>
        <v>18.41</v>
      </c>
      <c r="F58" s="40"/>
      <c r="G58" s="40"/>
      <c r="H58" s="39">
        <f>D58+E58+F58+G58</f>
        <v>80.492000000000004</v>
      </c>
      <c r="I58" s="38">
        <v>5.92</v>
      </c>
      <c r="J58" s="38"/>
      <c r="K58" s="123"/>
    </row>
    <row r="59" spans="1:11" ht="15.75" customHeight="1">
      <c r="A59" s="26"/>
      <c r="B59" s="97" t="s">
        <v>62</v>
      </c>
      <c r="C59" s="110" t="s">
        <v>66</v>
      </c>
      <c r="D59" s="40">
        <f>ROUND((D21+D22)*1.025*1.0171*1.03*I59,3)</f>
        <v>372.82600000000002</v>
      </c>
      <c r="E59" s="40">
        <f>ROUND((E21+E22)*1.025*1.0171*1.03*I59,3)</f>
        <v>155.19</v>
      </c>
      <c r="F59" s="40"/>
      <c r="G59" s="40"/>
      <c r="H59" s="39">
        <f t="shared" ref="H59:H61" si="3">D59+E59+F59+G59</f>
        <v>528.01600000000008</v>
      </c>
      <c r="I59" s="38">
        <v>4.1500000000000004</v>
      </c>
      <c r="J59" s="38"/>
      <c r="K59" s="123"/>
    </row>
    <row r="60" spans="1:11" ht="15.75" customHeight="1">
      <c r="A60" s="26"/>
      <c r="B60" s="97" t="s">
        <v>63</v>
      </c>
      <c r="C60" s="41" t="s">
        <v>67</v>
      </c>
      <c r="D60" s="40">
        <v>0</v>
      </c>
      <c r="E60" s="40">
        <v>0</v>
      </c>
      <c r="F60" s="40"/>
      <c r="G60" s="40"/>
      <c r="H60" s="39">
        <f t="shared" si="3"/>
        <v>0</v>
      </c>
      <c r="I60" s="38">
        <v>4.66</v>
      </c>
      <c r="J60" s="38"/>
      <c r="K60" s="123"/>
    </row>
    <row r="61" spans="1:11">
      <c r="A61" s="26"/>
      <c r="B61" s="96" t="s">
        <v>69</v>
      </c>
      <c r="C61" s="41" t="s">
        <v>93</v>
      </c>
      <c r="D61" s="40"/>
      <c r="E61" s="40"/>
      <c r="F61" s="40">
        <f>ROUND(F55*I61,3)</f>
        <v>77.290000000000006</v>
      </c>
      <c r="G61" s="40">
        <f>ROUND((G43-G41+G45)*1.03*J61,3)</f>
        <v>34.957000000000001</v>
      </c>
      <c r="H61" s="39">
        <f t="shared" si="3"/>
        <v>112.24700000000001</v>
      </c>
      <c r="I61" s="38">
        <v>3.9</v>
      </c>
      <c r="J61" s="38">
        <v>7.66</v>
      </c>
      <c r="K61" s="123"/>
    </row>
    <row r="62" spans="1:11">
      <c r="A62" s="26"/>
      <c r="B62" s="36" t="s">
        <v>70</v>
      </c>
      <c r="C62" s="28" t="s">
        <v>68</v>
      </c>
      <c r="D62" s="140"/>
      <c r="E62" s="140"/>
      <c r="F62" s="140"/>
      <c r="G62" s="40">
        <f>ROUND((G41)*1.03*10.68,3)</f>
        <v>25.015000000000001</v>
      </c>
      <c r="H62" s="39">
        <f>G62</f>
        <v>25.015000000000001</v>
      </c>
      <c r="I62" s="38">
        <v>10.68</v>
      </c>
      <c r="K62" s="123"/>
    </row>
    <row r="63" spans="1:11">
      <c r="A63" s="26"/>
      <c r="B63" s="36"/>
      <c r="C63" s="28" t="s">
        <v>92</v>
      </c>
      <c r="D63" s="27"/>
      <c r="E63" s="27"/>
      <c r="F63" s="27"/>
      <c r="G63" s="27">
        <f>(G48+G50)*I63*1.03+G49*J63*1.03</f>
        <v>55.119345840000001</v>
      </c>
      <c r="H63" s="27">
        <f>G63</f>
        <v>55.119345840000001</v>
      </c>
      <c r="I63" s="38">
        <v>3.6</v>
      </c>
      <c r="J63" s="1">
        <v>3.66</v>
      </c>
      <c r="K63" s="123"/>
    </row>
    <row r="64" spans="1:11">
      <c r="A64" s="35" t="s">
        <v>4</v>
      </c>
      <c r="B64" s="34"/>
      <c r="C64" s="34"/>
      <c r="D64" s="34"/>
      <c r="E64" s="34"/>
      <c r="F64" s="34"/>
      <c r="G64" s="34"/>
      <c r="H64" s="95"/>
      <c r="K64" s="114"/>
    </row>
    <row r="65" spans="1:20">
      <c r="A65" s="26"/>
      <c r="B65" s="25"/>
      <c r="C65" s="24" t="s">
        <v>73</v>
      </c>
      <c r="D65" s="23">
        <f>SUM(D58:D63)</f>
        <v>434.90800000000002</v>
      </c>
      <c r="E65" s="23">
        <f>SUM(E58:E63)</f>
        <v>173.6</v>
      </c>
      <c r="F65" s="23">
        <f>SUM(F58:F63)</f>
        <v>77.290000000000006</v>
      </c>
      <c r="G65" s="23">
        <f>SUM(G58:G63)</f>
        <v>115.09134584</v>
      </c>
      <c r="H65" s="22">
        <f>H58+H59+H60+H61+H62+H63</f>
        <v>800.88934584000015</v>
      </c>
      <c r="I65" s="114"/>
      <c r="K65" s="123"/>
    </row>
    <row r="66" spans="1:20">
      <c r="A66" s="26"/>
      <c r="B66" s="32"/>
      <c r="C66" s="28"/>
      <c r="D66" s="31"/>
      <c r="E66" s="31"/>
      <c r="F66" s="31"/>
      <c r="G66" s="31"/>
      <c r="H66" s="30"/>
      <c r="K66" s="114"/>
    </row>
    <row r="67" spans="1:20" ht="20.399999999999999">
      <c r="A67" s="26">
        <f>A58+1</f>
        <v>16</v>
      </c>
      <c r="B67" s="29" t="s">
        <v>3</v>
      </c>
      <c r="C67" s="28" t="s">
        <v>2</v>
      </c>
      <c r="D67" s="27">
        <f>ROUND(D65*0.18,3)</f>
        <v>78.283000000000001</v>
      </c>
      <c r="E67" s="27">
        <f t="shared" ref="E67:F67" si="4">ROUND(E65*0.18,3)</f>
        <v>31.248000000000001</v>
      </c>
      <c r="F67" s="27">
        <f t="shared" si="4"/>
        <v>13.912000000000001</v>
      </c>
      <c r="G67" s="27">
        <f>ROUND(G65*0.18,3)</f>
        <v>20.716000000000001</v>
      </c>
      <c r="H67" s="27">
        <f>ROUND(SUM(H58:H63)*0.18,3)</f>
        <v>144.16</v>
      </c>
      <c r="I67" s="114"/>
      <c r="K67" s="123"/>
    </row>
    <row r="68" spans="1:20">
      <c r="A68" s="26"/>
      <c r="B68" s="25"/>
      <c r="C68" s="24" t="s">
        <v>1</v>
      </c>
      <c r="D68" s="23">
        <f>SUM(D58:D63)+D67</f>
        <v>513.19100000000003</v>
      </c>
      <c r="E68" s="23">
        <f>SUM(E58:E63)+E67</f>
        <v>204.84799999999998</v>
      </c>
      <c r="F68" s="23">
        <f>SUM(F58:F63)+F67</f>
        <v>91.202000000000012</v>
      </c>
      <c r="G68" s="23">
        <f>SUM(G58:G63)+G67</f>
        <v>135.80734584000001</v>
      </c>
      <c r="H68" s="22">
        <f>H65+H67</f>
        <v>945.04934584000011</v>
      </c>
      <c r="I68" s="114"/>
      <c r="K68" s="123"/>
    </row>
    <row r="69" spans="1:20">
      <c r="A69" s="15"/>
      <c r="B69" s="18"/>
      <c r="C69" s="21"/>
      <c r="D69" s="20"/>
      <c r="E69" s="20"/>
      <c r="F69" s="20"/>
      <c r="G69" s="20"/>
      <c r="H69" s="19"/>
    </row>
    <row r="70" spans="1:20">
      <c r="A70" s="15"/>
      <c r="B70" s="18"/>
      <c r="C70" s="21"/>
      <c r="D70" s="20"/>
      <c r="E70" s="20"/>
      <c r="F70" s="20"/>
      <c r="G70" s="20"/>
      <c r="H70" s="19"/>
    </row>
    <row r="71" spans="1:20">
      <c r="A71" s="15"/>
      <c r="C71" s="18" t="s">
        <v>0</v>
      </c>
      <c r="D71" s="17"/>
      <c r="E71" s="16"/>
      <c r="F71" s="16"/>
      <c r="G71" s="16"/>
      <c r="H71" s="16"/>
    </row>
    <row r="72" spans="1:20">
      <c r="A72" s="15"/>
      <c r="B72" s="18"/>
      <c r="C72" s="17"/>
      <c r="D72" s="16"/>
      <c r="E72" s="16"/>
      <c r="F72" s="16"/>
      <c r="G72" s="16"/>
      <c r="H72" s="16"/>
    </row>
    <row r="74" spans="1:20" ht="18.75" customHeight="1">
      <c r="A74" s="160"/>
      <c r="B74" s="150"/>
      <c r="C74" s="151"/>
      <c r="D74" s="152"/>
      <c r="E74" s="151"/>
      <c r="F74" s="151"/>
      <c r="G74" s="151"/>
      <c r="H74" s="151"/>
      <c r="I74" s="152"/>
      <c r="J74" s="12"/>
      <c r="N74" s="12"/>
      <c r="O74" s="12"/>
      <c r="P74" s="12"/>
      <c r="Q74" s="12"/>
      <c r="R74" s="12"/>
      <c r="S74" s="12"/>
      <c r="T74" s="12"/>
    </row>
    <row r="75" spans="1:20" ht="13.8">
      <c r="A75" s="160"/>
      <c r="B75" s="150"/>
      <c r="C75" s="151"/>
      <c r="D75" s="125"/>
      <c r="E75" s="125"/>
      <c r="F75" s="125"/>
      <c r="G75" s="125"/>
      <c r="H75" s="125"/>
      <c r="I75" s="152"/>
      <c r="J75" s="12"/>
      <c r="N75" s="12"/>
      <c r="O75" s="12"/>
      <c r="P75" s="12"/>
      <c r="Q75" s="12"/>
      <c r="R75" s="12"/>
      <c r="S75" s="12"/>
      <c r="T75" s="12"/>
    </row>
    <row r="76" spans="1:20">
      <c r="A76" s="160"/>
      <c r="B76" s="150"/>
      <c r="C76" s="126"/>
      <c r="D76" s="126"/>
      <c r="E76" s="126"/>
      <c r="F76" s="126"/>
      <c r="G76" s="126"/>
      <c r="H76" s="126"/>
      <c r="I76" s="126"/>
      <c r="J76" s="12"/>
      <c r="N76" s="12"/>
      <c r="O76" s="12"/>
      <c r="P76" s="12"/>
      <c r="Q76" s="12"/>
      <c r="R76" s="12"/>
      <c r="S76" s="12"/>
      <c r="T76" s="12"/>
    </row>
    <row r="77" spans="1:20" ht="51" customHeight="1">
      <c r="A77" s="160"/>
      <c r="B77" s="150"/>
      <c r="C77" s="14"/>
      <c r="D77" s="13"/>
      <c r="E77" s="13"/>
      <c r="F77" s="13"/>
      <c r="G77" s="13"/>
      <c r="H77" s="13"/>
      <c r="I77" s="13"/>
      <c r="J77" s="127"/>
      <c r="N77" s="12"/>
      <c r="O77" s="12"/>
      <c r="P77" s="12"/>
      <c r="Q77" s="12"/>
      <c r="R77" s="12"/>
      <c r="S77" s="12"/>
      <c r="T77" s="12"/>
    </row>
    <row r="78" spans="1:20" ht="3.75" hidden="1" customHeight="1">
      <c r="B78" s="15"/>
      <c r="C78" s="14"/>
      <c r="D78" s="8"/>
      <c r="E78" s="13"/>
      <c r="F78" s="13"/>
      <c r="G78" s="13"/>
      <c r="H78" s="13"/>
      <c r="I78" s="13"/>
      <c r="J78" s="127"/>
      <c r="N78" s="12"/>
      <c r="O78" s="12"/>
      <c r="P78" s="12"/>
      <c r="Q78" s="12"/>
      <c r="R78" s="12"/>
      <c r="S78" s="12"/>
      <c r="T78" s="12"/>
    </row>
    <row r="79" spans="1:20" s="6" customFormat="1" ht="13.8" hidden="1">
      <c r="A79" s="11"/>
      <c r="B79" s="10"/>
      <c r="C79" s="9"/>
      <c r="D79" s="8"/>
      <c r="E79" s="7"/>
      <c r="F79" s="7"/>
      <c r="G79" s="7"/>
      <c r="H79" s="7"/>
    </row>
    <row r="80" spans="1:20" s="6" customFormat="1" ht="13.8" hidden="1">
      <c r="A80" s="11"/>
      <c r="B80" s="10"/>
      <c r="C80" s="9"/>
      <c r="D80" s="8"/>
      <c r="E80" s="7"/>
      <c r="F80" s="7"/>
      <c r="G80" s="7"/>
      <c r="H80" s="7"/>
    </row>
    <row r="81" spans="1:20" s="6" customFormat="1" ht="13.8" hidden="1">
      <c r="A81" s="11"/>
      <c r="B81" s="10"/>
      <c r="C81" s="9"/>
      <c r="D81" s="8"/>
      <c r="E81" s="7"/>
      <c r="F81" s="7"/>
      <c r="G81" s="7"/>
      <c r="H81" s="7"/>
    </row>
    <row r="82" spans="1:20" s="6" customFormat="1" ht="13.8" hidden="1">
      <c r="A82" s="11"/>
      <c r="B82" s="10"/>
      <c r="C82" s="9"/>
      <c r="D82" s="8"/>
      <c r="E82" s="7"/>
      <c r="F82" s="7"/>
      <c r="G82" s="7"/>
      <c r="H82" s="7"/>
    </row>
    <row r="83" spans="1:20" ht="30.75" customHeight="1">
      <c r="C83" s="17"/>
      <c r="D83" s="131"/>
      <c r="E83" s="16"/>
      <c r="F83" s="16"/>
      <c r="G83" s="16"/>
      <c r="H83" s="130"/>
      <c r="I83" s="12"/>
      <c r="J83" s="12"/>
    </row>
    <row r="84" spans="1:20">
      <c r="C84" s="17"/>
      <c r="D84" s="128"/>
      <c r="E84" s="16"/>
      <c r="F84" s="16"/>
      <c r="G84" s="16"/>
      <c r="H84" s="16"/>
      <c r="I84" s="12"/>
      <c r="J84" s="12"/>
    </row>
    <row r="85" spans="1:20">
      <c r="C85" s="17"/>
      <c r="D85" s="16"/>
      <c r="E85" s="16"/>
      <c r="F85" s="16"/>
      <c r="G85" s="16"/>
      <c r="H85" s="16"/>
      <c r="I85" s="12"/>
      <c r="J85" s="12"/>
    </row>
    <row r="86" spans="1:20">
      <c r="C86" s="17"/>
      <c r="D86" s="16"/>
      <c r="E86" s="16"/>
      <c r="F86" s="16"/>
      <c r="G86" s="16"/>
      <c r="H86" s="16"/>
      <c r="I86" s="12"/>
      <c r="J86" s="12"/>
    </row>
    <row r="91" spans="1:20" s="2" customFormat="1">
      <c r="A91" s="5"/>
      <c r="B91" s="4"/>
      <c r="C91" s="3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</sheetData>
  <mergeCells count="26">
    <mergeCell ref="G3:H3"/>
    <mergeCell ref="E4:H4"/>
    <mergeCell ref="E5:H5"/>
    <mergeCell ref="E7:H7"/>
    <mergeCell ref="A10:H10"/>
    <mergeCell ref="B11:G11"/>
    <mergeCell ref="A12:H12"/>
    <mergeCell ref="A15:A18"/>
    <mergeCell ref="B15:B18"/>
    <mergeCell ref="C15:C18"/>
    <mergeCell ref="D15:G15"/>
    <mergeCell ref="H15:H18"/>
    <mergeCell ref="D16:D18"/>
    <mergeCell ref="E16:E18"/>
    <mergeCell ref="F16:F18"/>
    <mergeCell ref="G16:G18"/>
    <mergeCell ref="A74:B77"/>
    <mergeCell ref="C74:C75"/>
    <mergeCell ref="D74:H74"/>
    <mergeCell ref="I74:I75"/>
    <mergeCell ref="A33:H33"/>
    <mergeCell ref="A36:H36"/>
    <mergeCell ref="A44:H44"/>
    <mergeCell ref="A47:H47"/>
    <mergeCell ref="A52:H52"/>
    <mergeCell ref="A57:H57"/>
  </mergeCells>
  <pageMargins left="0.59055118110236227" right="0" top="0.59055118110236227" bottom="0.39370078740157483" header="0.19685039370078741" footer="0.19685039370078741"/>
  <pageSetup paperSize="9" scale="98" orientation="landscape" r:id="rId1"/>
  <headerFooter alignWithMargins="0">
    <oddHeader>&amp;LГранд-СМЕТА</oddHeader>
    <oddFooter>&amp;RСтраница &amp;P</oddFoot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autoPageBreaks="0"/>
  </sheetPr>
  <dimension ref="A1:T91"/>
  <sheetViews>
    <sheetView showGridLines="0" view="pageBreakPreview" zoomScaleSheetLayoutView="100" workbookViewId="0">
      <selection activeCell="G3" sqref="E3:H7"/>
    </sheetView>
  </sheetViews>
  <sheetFormatPr defaultColWidth="9.109375" defaultRowHeight="13.2" outlineLevelRow="1"/>
  <cols>
    <col min="1" max="1" width="5" style="5" customWidth="1"/>
    <col min="2" max="2" width="19" style="4" customWidth="1"/>
    <col min="3" max="3" width="52" style="3" customWidth="1"/>
    <col min="4" max="4" width="12.33203125" style="2" customWidth="1"/>
    <col min="5" max="5" width="13" style="2" customWidth="1"/>
    <col min="6" max="6" width="13.44140625" style="2" customWidth="1"/>
    <col min="7" max="7" width="12.5546875" style="2" customWidth="1"/>
    <col min="8" max="8" width="13.44140625" style="2" customWidth="1"/>
    <col min="9" max="9" width="5" style="1" customWidth="1"/>
    <col min="10" max="10" width="8.44140625" style="1" customWidth="1"/>
    <col min="11" max="11" width="24.88671875" style="1" customWidth="1"/>
    <col min="12" max="16384" width="9.109375" style="1"/>
  </cols>
  <sheetData>
    <row r="1" spans="1:17">
      <c r="A1" s="94"/>
      <c r="D1" s="77"/>
      <c r="E1" s="77"/>
      <c r="F1" s="77"/>
      <c r="G1" s="77"/>
      <c r="H1" s="93" t="s">
        <v>55</v>
      </c>
    </row>
    <row r="2" spans="1:17" ht="13.8">
      <c r="C2" s="92"/>
      <c r="D2" s="77"/>
      <c r="E2" s="86"/>
      <c r="F2" s="87"/>
      <c r="G2" s="86"/>
      <c r="H2" s="112" t="s">
        <v>54</v>
      </c>
    </row>
    <row r="3" spans="1:17" ht="13.8">
      <c r="D3" s="77"/>
      <c r="E3" s="91"/>
      <c r="F3" s="91"/>
      <c r="G3" s="165" t="s">
        <v>96</v>
      </c>
      <c r="H3" s="165"/>
    </row>
    <row r="4" spans="1:17" ht="13.8">
      <c r="B4" s="90" t="s">
        <v>53</v>
      </c>
      <c r="C4" s="89"/>
      <c r="D4" s="88"/>
      <c r="E4" s="165" t="s">
        <v>97</v>
      </c>
      <c r="F4" s="165"/>
      <c r="G4" s="165"/>
      <c r="H4" s="165"/>
    </row>
    <row r="5" spans="1:17" ht="13.8">
      <c r="B5" s="80">
        <f>H68</f>
        <v>964.23123197600012</v>
      </c>
      <c r="C5" s="3" t="s">
        <v>52</v>
      </c>
      <c r="D5" s="77"/>
      <c r="E5" s="143" t="s">
        <v>51</v>
      </c>
      <c r="F5" s="143"/>
      <c r="G5" s="143"/>
      <c r="H5" s="143"/>
    </row>
    <row r="6" spans="1:17" ht="13.8">
      <c r="E6" s="87"/>
      <c r="F6" s="87"/>
      <c r="G6" s="86"/>
      <c r="H6" s="86"/>
    </row>
    <row r="7" spans="1:17" ht="13.8">
      <c r="B7" s="85" t="s">
        <v>50</v>
      </c>
      <c r="C7" s="84"/>
      <c r="D7" s="77"/>
      <c r="E7" s="143" t="s">
        <v>98</v>
      </c>
      <c r="F7" s="143"/>
      <c r="G7" s="143"/>
      <c r="H7" s="143"/>
    </row>
    <row r="8" spans="1:17">
      <c r="B8" s="83">
        <f>D68+E68+F68+(G62+G58)*1.18</f>
        <v>866.21534000000008</v>
      </c>
      <c r="C8" s="82" t="s">
        <v>49</v>
      </c>
      <c r="G8" s="77"/>
      <c r="H8" s="77"/>
    </row>
    <row r="9" spans="1:17">
      <c r="B9" s="80"/>
      <c r="E9" s="81"/>
      <c r="G9" s="77"/>
      <c r="H9" s="77"/>
    </row>
    <row r="10" spans="1:17" ht="32.25" customHeight="1">
      <c r="A10" s="144" t="s">
        <v>48</v>
      </c>
      <c r="B10" s="144"/>
      <c r="C10" s="144"/>
      <c r="D10" s="144"/>
      <c r="E10" s="144"/>
      <c r="F10" s="144"/>
      <c r="G10" s="144"/>
      <c r="H10" s="144"/>
    </row>
    <row r="11" spans="1:17" s="137" customFormat="1" ht="39.6" customHeight="1" outlineLevel="1">
      <c r="A11" s="141"/>
      <c r="B11" s="145" t="s">
        <v>90</v>
      </c>
      <c r="C11" s="145"/>
      <c r="D11" s="145"/>
      <c r="E11" s="145"/>
      <c r="F11" s="145"/>
      <c r="G11" s="145"/>
      <c r="H11" s="141"/>
      <c r="I11" s="141"/>
      <c r="J11" s="141"/>
      <c r="K11" s="141"/>
      <c r="L11" s="141"/>
      <c r="M11" s="141"/>
      <c r="N11" s="141"/>
      <c r="O11" s="141"/>
      <c r="P11" s="141"/>
      <c r="Q11" s="136"/>
    </row>
    <row r="12" spans="1:17" s="137" customFormat="1" ht="12" customHeight="1">
      <c r="A12" s="164"/>
      <c r="B12" s="164"/>
      <c r="C12" s="164"/>
      <c r="D12" s="164"/>
      <c r="E12" s="164"/>
      <c r="F12" s="164"/>
      <c r="G12" s="164"/>
      <c r="H12" s="135"/>
      <c r="I12" s="135"/>
      <c r="J12" s="135"/>
      <c r="K12" s="135"/>
      <c r="L12" s="135"/>
      <c r="M12" s="135"/>
      <c r="N12" s="135"/>
      <c r="O12" s="135"/>
      <c r="P12" s="135"/>
      <c r="Q12" s="136"/>
    </row>
    <row r="13" spans="1:17" hidden="1">
      <c r="D13" s="16"/>
      <c r="E13" s="16"/>
      <c r="F13" s="16"/>
      <c r="G13" s="16"/>
      <c r="H13" s="79"/>
    </row>
    <row r="14" spans="1:17">
      <c r="B14" s="4" t="s">
        <v>47</v>
      </c>
      <c r="D14" s="78"/>
      <c r="E14" s="77"/>
      <c r="F14" s="77"/>
      <c r="G14" s="77"/>
      <c r="H14" s="77"/>
    </row>
    <row r="15" spans="1:17" ht="13.2" customHeight="1">
      <c r="A15" s="146" t="s">
        <v>46</v>
      </c>
      <c r="B15" s="147" t="s">
        <v>45</v>
      </c>
      <c r="C15" s="146" t="s">
        <v>44</v>
      </c>
      <c r="D15" s="148" t="s">
        <v>43</v>
      </c>
      <c r="E15" s="148"/>
      <c r="F15" s="148"/>
      <c r="G15" s="148"/>
      <c r="H15" s="146" t="s">
        <v>42</v>
      </c>
    </row>
    <row r="16" spans="1:17" ht="13.2" customHeight="1">
      <c r="A16" s="146"/>
      <c r="B16" s="147"/>
      <c r="C16" s="146"/>
      <c r="D16" s="146" t="s">
        <v>41</v>
      </c>
      <c r="E16" s="146" t="s">
        <v>40</v>
      </c>
      <c r="F16" s="146" t="s">
        <v>39</v>
      </c>
      <c r="G16" s="146" t="s">
        <v>38</v>
      </c>
      <c r="H16" s="146"/>
    </row>
    <row r="17" spans="1:17" ht="12.75" customHeight="1">
      <c r="A17" s="146"/>
      <c r="B17" s="147"/>
      <c r="C17" s="146"/>
      <c r="D17" s="146"/>
      <c r="E17" s="146"/>
      <c r="F17" s="146"/>
      <c r="G17" s="146"/>
      <c r="H17" s="149"/>
      <c r="I17" s="102"/>
    </row>
    <row r="18" spans="1:17" ht="13.2" customHeight="1">
      <c r="A18" s="146"/>
      <c r="B18" s="147"/>
      <c r="C18" s="146"/>
      <c r="D18" s="146"/>
      <c r="E18" s="146"/>
      <c r="F18" s="146"/>
      <c r="G18" s="146"/>
      <c r="H18" s="149"/>
      <c r="I18" s="102"/>
    </row>
    <row r="19" spans="1:17">
      <c r="A19" s="75">
        <v>1</v>
      </c>
      <c r="B19" s="76">
        <v>2</v>
      </c>
      <c r="C19" s="75">
        <v>3</v>
      </c>
      <c r="D19" s="75">
        <v>4</v>
      </c>
      <c r="E19" s="75">
        <v>5</v>
      </c>
      <c r="F19" s="75">
        <v>6</v>
      </c>
      <c r="G19" s="75">
        <v>7</v>
      </c>
      <c r="H19" s="101">
        <v>8</v>
      </c>
      <c r="I19" s="102"/>
      <c r="J19" s="12"/>
      <c r="K19" s="12"/>
      <c r="L19" s="12"/>
      <c r="M19" s="12"/>
    </row>
    <row r="20" spans="1:17" ht="15" customHeight="1">
      <c r="A20" s="74" t="s">
        <v>37</v>
      </c>
      <c r="B20" s="73"/>
      <c r="C20" s="73"/>
      <c r="D20" s="73"/>
      <c r="E20" s="73"/>
      <c r="F20" s="73"/>
      <c r="G20" s="73"/>
      <c r="H20" s="73"/>
      <c r="I20" s="102"/>
      <c r="J20" s="72"/>
      <c r="K20" s="12"/>
      <c r="L20" s="12"/>
      <c r="M20" s="12"/>
      <c r="N20" s="12"/>
      <c r="O20" s="12"/>
      <c r="P20" s="12"/>
      <c r="Q20" s="12"/>
    </row>
    <row r="21" spans="1:17" s="64" customFormat="1" ht="13.8">
      <c r="A21" s="46">
        <v>1</v>
      </c>
      <c r="B21" s="29" t="s">
        <v>84</v>
      </c>
      <c r="C21" s="43" t="s">
        <v>59</v>
      </c>
      <c r="D21" s="39">
        <v>38.564999999999998</v>
      </c>
      <c r="E21" s="39">
        <v>27.393000000000001</v>
      </c>
      <c r="F21" s="66">
        <v>19.241</v>
      </c>
      <c r="G21" s="66"/>
      <c r="H21" s="40">
        <f>SUM(D21:G21)</f>
        <v>85.198999999999998</v>
      </c>
      <c r="I21" s="121"/>
      <c r="J21" s="52"/>
      <c r="K21" s="124"/>
      <c r="L21" s="52"/>
      <c r="M21" s="65"/>
      <c r="N21" s="65"/>
      <c r="O21" s="65"/>
      <c r="P21" s="65"/>
      <c r="Q21" s="65"/>
    </row>
    <row r="22" spans="1:17" s="64" customFormat="1" ht="13.8">
      <c r="A22" s="46">
        <v>2</v>
      </c>
      <c r="B22" s="29" t="s">
        <v>85</v>
      </c>
      <c r="C22" s="43" t="s">
        <v>88</v>
      </c>
      <c r="D22" s="48">
        <v>45.097999999999999</v>
      </c>
      <c r="E22" s="66">
        <v>7.4320000000000004</v>
      </c>
      <c r="F22" s="66">
        <v>0</v>
      </c>
      <c r="G22" s="66"/>
      <c r="H22" s="40">
        <f t="shared" ref="H22:H25" si="0">SUM(D22:G22)</f>
        <v>52.53</v>
      </c>
      <c r="J22" s="52"/>
      <c r="K22" s="124"/>
      <c r="L22" s="52"/>
      <c r="M22" s="65"/>
      <c r="N22" s="65"/>
      <c r="O22" s="65"/>
      <c r="P22" s="65"/>
      <c r="Q22" s="65"/>
    </row>
    <row r="23" spans="1:17" s="64" customFormat="1" ht="1.2" hidden="1" customHeight="1">
      <c r="A23" s="46"/>
      <c r="B23" s="29"/>
      <c r="C23" s="110"/>
      <c r="D23" s="40"/>
      <c r="E23" s="40"/>
      <c r="F23" s="66"/>
      <c r="G23" s="66"/>
      <c r="H23" s="40"/>
      <c r="J23" s="65"/>
      <c r="K23" s="124"/>
      <c r="L23" s="54"/>
      <c r="M23" s="65"/>
      <c r="N23" s="65"/>
      <c r="O23" s="65"/>
      <c r="P23" s="65"/>
      <c r="Q23" s="65"/>
    </row>
    <row r="24" spans="1:17" s="64" customFormat="1" ht="13.2" hidden="1" customHeight="1">
      <c r="A24" s="46"/>
      <c r="B24" s="29"/>
      <c r="C24" s="110"/>
      <c r="D24" s="40"/>
      <c r="E24" s="40"/>
      <c r="F24" s="66"/>
      <c r="G24" s="66"/>
      <c r="H24" s="40"/>
      <c r="J24" s="65"/>
      <c r="K24" s="124"/>
      <c r="L24" s="54"/>
      <c r="M24" s="65"/>
      <c r="N24" s="65"/>
      <c r="O24" s="65"/>
      <c r="P24" s="65"/>
      <c r="Q24" s="65"/>
    </row>
    <row r="25" spans="1:17" s="64" customFormat="1" ht="13.5" customHeight="1">
      <c r="A25" s="46">
        <v>3</v>
      </c>
      <c r="B25" s="29" t="s">
        <v>83</v>
      </c>
      <c r="C25" s="110" t="s">
        <v>60</v>
      </c>
      <c r="D25" s="40">
        <v>9.766</v>
      </c>
      <c r="E25" s="40">
        <v>0.13800000000000001</v>
      </c>
      <c r="F25" s="66">
        <v>0</v>
      </c>
      <c r="G25" s="66"/>
      <c r="H25" s="40">
        <f t="shared" si="0"/>
        <v>9.9039999999999999</v>
      </c>
      <c r="J25" s="65"/>
      <c r="K25" s="124"/>
      <c r="L25" s="54"/>
      <c r="M25" s="65"/>
      <c r="N25" s="65"/>
      <c r="O25" s="65"/>
      <c r="P25" s="65"/>
      <c r="Q25" s="65"/>
    </row>
    <row r="26" spans="1:17" s="64" customFormat="1" ht="13.2" hidden="1" customHeight="1">
      <c r="A26" s="46">
        <v>5</v>
      </c>
      <c r="B26" s="68"/>
      <c r="C26" s="41"/>
      <c r="D26" s="40"/>
      <c r="E26" s="40"/>
      <c r="F26" s="66"/>
      <c r="G26" s="66"/>
      <c r="H26" s="40">
        <f t="shared" ref="H26" si="1">SUM(D26:G26)</f>
        <v>0</v>
      </c>
      <c r="I26" s="109"/>
      <c r="J26" s="52"/>
      <c r="K26" s="124"/>
      <c r="L26" s="52"/>
      <c r="M26" s="65"/>
      <c r="N26" s="65"/>
      <c r="O26" s="65"/>
      <c r="P26" s="65"/>
      <c r="Q26" s="65"/>
    </row>
    <row r="27" spans="1:17" s="64" customFormat="1" ht="13.2" hidden="1" customHeight="1">
      <c r="A27" s="46">
        <v>6</v>
      </c>
      <c r="B27" s="51"/>
      <c r="C27" s="71"/>
      <c r="D27" s="40"/>
      <c r="E27" s="40"/>
      <c r="F27" s="66"/>
      <c r="G27" s="66"/>
      <c r="H27" s="40">
        <f t="shared" ref="H27:H31" si="2">SUM(D27:G27)</f>
        <v>0</v>
      </c>
      <c r="J27" s="65"/>
      <c r="K27" s="124"/>
      <c r="L27" s="54"/>
      <c r="M27" s="65"/>
      <c r="N27" s="65"/>
      <c r="O27" s="65"/>
      <c r="P27" s="65"/>
      <c r="Q27" s="65"/>
    </row>
    <row r="28" spans="1:17" s="64" customFormat="1" ht="13.2" hidden="1" customHeight="1">
      <c r="A28" s="46">
        <v>7</v>
      </c>
      <c r="B28" s="51"/>
      <c r="C28" s="71"/>
      <c r="D28" s="40"/>
      <c r="E28" s="40"/>
      <c r="F28" s="66"/>
      <c r="G28" s="66"/>
      <c r="H28" s="40">
        <f t="shared" si="2"/>
        <v>0</v>
      </c>
      <c r="J28" s="65"/>
      <c r="K28" s="124"/>
      <c r="L28" s="54"/>
      <c r="M28" s="65"/>
      <c r="N28" s="65"/>
      <c r="O28" s="65"/>
      <c r="P28" s="65"/>
      <c r="Q28" s="65"/>
    </row>
    <row r="29" spans="1:17" s="64" customFormat="1" ht="13.2" hidden="1" customHeight="1">
      <c r="A29" s="46">
        <v>8</v>
      </c>
      <c r="B29" s="51"/>
      <c r="C29" s="70"/>
      <c r="D29" s="50"/>
      <c r="E29" s="50"/>
      <c r="F29" s="66"/>
      <c r="G29" s="66"/>
      <c r="H29" s="40">
        <f t="shared" si="2"/>
        <v>0</v>
      </c>
      <c r="J29" s="65"/>
      <c r="K29" s="124"/>
      <c r="L29" s="54"/>
      <c r="M29" s="65"/>
      <c r="N29" s="65"/>
      <c r="O29" s="65"/>
      <c r="P29" s="65"/>
      <c r="Q29" s="65"/>
    </row>
    <row r="30" spans="1:17" s="64" customFormat="1" ht="13.2" hidden="1" customHeight="1">
      <c r="A30" s="46">
        <v>9</v>
      </c>
      <c r="B30" s="68"/>
      <c r="C30" s="41"/>
      <c r="D30" s="67"/>
      <c r="E30" s="67"/>
      <c r="F30" s="40"/>
      <c r="G30" s="66"/>
      <c r="H30" s="40">
        <f t="shared" si="2"/>
        <v>0</v>
      </c>
      <c r="I30" s="109"/>
      <c r="J30" s="52"/>
      <c r="K30" s="124"/>
      <c r="L30" s="52"/>
      <c r="M30" s="65"/>
      <c r="N30" s="65"/>
      <c r="O30" s="65"/>
      <c r="P30" s="65"/>
      <c r="Q30" s="65"/>
    </row>
    <row r="31" spans="1:17" s="64" customFormat="1" ht="13.5" customHeight="1">
      <c r="A31" s="46">
        <v>4</v>
      </c>
      <c r="B31" s="29" t="s">
        <v>86</v>
      </c>
      <c r="C31" s="110" t="s">
        <v>95</v>
      </c>
      <c r="D31" s="40">
        <v>0</v>
      </c>
      <c r="E31" s="40">
        <v>2.758</v>
      </c>
      <c r="F31" s="66">
        <v>0</v>
      </c>
      <c r="G31" s="66"/>
      <c r="H31" s="40">
        <f t="shared" si="2"/>
        <v>2.758</v>
      </c>
      <c r="J31" s="65"/>
      <c r="K31" s="124"/>
      <c r="L31" s="54"/>
      <c r="M31" s="65"/>
      <c r="N31" s="65"/>
      <c r="O31" s="65"/>
      <c r="P31" s="65"/>
      <c r="Q31" s="65"/>
    </row>
    <row r="32" spans="1:17" ht="13.2" customHeight="1">
      <c r="A32" s="63">
        <v>1</v>
      </c>
      <c r="B32" s="25"/>
      <c r="C32" s="43" t="s">
        <v>36</v>
      </c>
      <c r="D32" s="47">
        <f>ROUND(SUM(D21:D31),3)</f>
        <v>93.429000000000002</v>
      </c>
      <c r="E32" s="47">
        <f>ROUND(SUM(E21:E31),3)</f>
        <v>37.720999999999997</v>
      </c>
      <c r="F32" s="47">
        <f>ROUND(SUM(F21:F31),3)</f>
        <v>19.241</v>
      </c>
      <c r="G32" s="47">
        <f>ROUND(SUM(G21:G31),3)</f>
        <v>0</v>
      </c>
      <c r="H32" s="47">
        <f>ROUND(SUM(H21:H31),3)</f>
        <v>150.39099999999999</v>
      </c>
      <c r="J32" s="12"/>
      <c r="K32" s="124"/>
      <c r="L32" s="12"/>
      <c r="M32" s="12"/>
      <c r="N32" s="12"/>
      <c r="O32" s="12"/>
      <c r="P32" s="12"/>
      <c r="Q32" s="12"/>
    </row>
    <row r="33" spans="1:17" ht="13.2" customHeight="1">
      <c r="A33" s="153" t="s">
        <v>35</v>
      </c>
      <c r="B33" s="154"/>
      <c r="C33" s="154"/>
      <c r="D33" s="154"/>
      <c r="E33" s="154"/>
      <c r="F33" s="154"/>
      <c r="G33" s="154"/>
      <c r="H33" s="154"/>
      <c r="J33" s="12"/>
      <c r="K33" s="124"/>
      <c r="L33" s="12"/>
      <c r="M33" s="12"/>
      <c r="N33" s="12"/>
      <c r="O33" s="12"/>
      <c r="P33" s="12"/>
      <c r="Q33" s="12"/>
    </row>
    <row r="34" spans="1:17" ht="20.399999999999999">
      <c r="A34" s="46">
        <v>5</v>
      </c>
      <c r="B34" s="29" t="s">
        <v>34</v>
      </c>
      <c r="C34" s="43" t="s">
        <v>33</v>
      </c>
      <c r="D34" s="44">
        <f>ROUND(D32*0.025*I34,3)</f>
        <v>2.3359999999999999</v>
      </c>
      <c r="E34" s="44">
        <f>ROUND(E32*0.025*I34,3)</f>
        <v>0.94299999999999995</v>
      </c>
      <c r="F34" s="44"/>
      <c r="G34" s="44"/>
      <c r="H34" s="44">
        <f>D34+E34</f>
        <v>3.2789999999999999</v>
      </c>
      <c r="I34" s="38">
        <v>1</v>
      </c>
      <c r="J34" s="49"/>
      <c r="K34" s="124"/>
      <c r="L34" s="12"/>
      <c r="M34" s="12"/>
      <c r="N34" s="52"/>
      <c r="O34" s="53"/>
      <c r="P34" s="52"/>
      <c r="Q34" s="12"/>
    </row>
    <row r="35" spans="1:17" ht="13.2" customHeight="1">
      <c r="A35" s="62"/>
      <c r="B35" s="61"/>
      <c r="C35" s="60" t="s">
        <v>32</v>
      </c>
      <c r="D35" s="59">
        <f>D34+D32</f>
        <v>95.765000000000001</v>
      </c>
      <c r="E35" s="59">
        <f>E34+E32</f>
        <v>38.663999999999994</v>
      </c>
      <c r="F35" s="59">
        <f>F34+F32</f>
        <v>19.241</v>
      </c>
      <c r="G35" s="139">
        <f>G34+G32</f>
        <v>0</v>
      </c>
      <c r="H35" s="59">
        <f>H34+H32</f>
        <v>153.66999999999999</v>
      </c>
      <c r="I35" s="38"/>
      <c r="J35" s="49"/>
      <c r="K35" s="124"/>
      <c r="L35" s="12"/>
      <c r="M35" s="12"/>
      <c r="N35" s="52"/>
      <c r="O35" s="53"/>
      <c r="P35" s="52"/>
      <c r="Q35" s="12"/>
    </row>
    <row r="36" spans="1:17" ht="13.2" customHeight="1">
      <c r="A36" s="155" t="s">
        <v>31</v>
      </c>
      <c r="B36" s="156"/>
      <c r="C36" s="156"/>
      <c r="D36" s="156"/>
      <c r="E36" s="156"/>
      <c r="F36" s="156"/>
      <c r="G36" s="156"/>
      <c r="H36" s="156"/>
      <c r="I36" s="38"/>
      <c r="J36" s="49"/>
      <c r="K36" s="124"/>
      <c r="L36" s="12"/>
      <c r="M36" s="12"/>
      <c r="N36" s="52"/>
      <c r="O36" s="53"/>
      <c r="P36" s="52"/>
      <c r="Q36" s="12"/>
    </row>
    <row r="37" spans="1:17" ht="20.399999999999999">
      <c r="A37" s="46">
        <f>A34+1</f>
        <v>6</v>
      </c>
      <c r="B37" s="29" t="s">
        <v>30</v>
      </c>
      <c r="C37" s="45" t="s">
        <v>29</v>
      </c>
      <c r="D37" s="44">
        <f>ROUND(D35*0.0171,3)</f>
        <v>1.6379999999999999</v>
      </c>
      <c r="E37" s="44">
        <f>ROUND(E35*0.0171,3)</f>
        <v>0.66100000000000003</v>
      </c>
      <c r="F37" s="27"/>
      <c r="G37" s="27"/>
      <c r="H37" s="44">
        <f t="shared" ref="H37:H42" si="3">D37+E37+F37+G37</f>
        <v>2.2989999999999999</v>
      </c>
      <c r="I37" s="38"/>
      <c r="J37" s="49"/>
      <c r="K37" s="124"/>
      <c r="L37" s="12"/>
      <c r="M37" s="12"/>
      <c r="N37" s="52"/>
      <c r="O37" s="53"/>
      <c r="P37" s="52"/>
      <c r="Q37" s="12"/>
    </row>
    <row r="38" spans="1:17" customFormat="1" ht="39.6">
      <c r="A38" s="46">
        <f>A37+1</f>
        <v>7</v>
      </c>
      <c r="B38" s="58" t="s">
        <v>28</v>
      </c>
      <c r="C38" s="43" t="s">
        <v>72</v>
      </c>
      <c r="D38" s="42"/>
      <c r="E38" s="42"/>
      <c r="F38" s="31"/>
      <c r="G38" s="57">
        <f>(H35)/100</f>
        <v>1.5367</v>
      </c>
      <c r="H38" s="44">
        <f>D38+E38+F38+G38</f>
        <v>1.5367</v>
      </c>
      <c r="I38" s="38">
        <v>0</v>
      </c>
      <c r="J38" s="49"/>
      <c r="K38" s="124"/>
      <c r="L38" s="56"/>
      <c r="M38" s="56"/>
      <c r="N38" s="56"/>
      <c r="O38" s="56"/>
      <c r="P38" s="56"/>
      <c r="Q38" s="56"/>
    </row>
    <row r="39" spans="1:17" ht="13.8">
      <c r="A39" s="46">
        <f>A38+1</f>
        <v>8</v>
      </c>
      <c r="B39" s="29" t="s">
        <v>27</v>
      </c>
      <c r="C39" s="45" t="s">
        <v>26</v>
      </c>
      <c r="D39" s="40"/>
      <c r="E39" s="40"/>
      <c r="F39" s="55"/>
      <c r="G39" s="40">
        <v>0.54800000000000004</v>
      </c>
      <c r="H39" s="44">
        <f>D39+E39+F39+G39</f>
        <v>0.54800000000000004</v>
      </c>
      <c r="I39" s="38"/>
      <c r="J39" s="54"/>
      <c r="K39" s="124"/>
      <c r="L39" s="52"/>
      <c r="M39" s="12"/>
      <c r="N39" s="12"/>
      <c r="O39" s="12"/>
      <c r="P39" s="12"/>
      <c r="Q39" s="12"/>
    </row>
    <row r="40" spans="1:17" s="106" customFormat="1" ht="20.399999999999999">
      <c r="A40" s="69">
        <f>A39+1</f>
        <v>9</v>
      </c>
      <c r="B40" s="51" t="s">
        <v>25</v>
      </c>
      <c r="C40" s="41" t="s">
        <v>24</v>
      </c>
      <c r="D40" s="48"/>
      <c r="E40" s="48"/>
      <c r="F40" s="48"/>
      <c r="G40" s="40">
        <f>ROUND(H35*0.0042,3)</f>
        <v>0.64500000000000002</v>
      </c>
      <c r="H40" s="40">
        <f>D40+E40+F40+G40</f>
        <v>0.64500000000000002</v>
      </c>
      <c r="I40" s="103"/>
      <c r="J40" s="104"/>
      <c r="K40" s="124"/>
      <c r="L40" s="105"/>
      <c r="M40" s="105"/>
      <c r="N40" s="105"/>
      <c r="O40" s="105"/>
      <c r="P40" s="105"/>
      <c r="Q40" s="105"/>
    </row>
    <row r="41" spans="1:17" ht="12" customHeight="1">
      <c r="A41" s="69"/>
      <c r="B41" s="29" t="s">
        <v>94</v>
      </c>
      <c r="C41" s="41" t="s">
        <v>23</v>
      </c>
      <c r="D41" s="48"/>
      <c r="E41" s="48"/>
      <c r="F41" s="48"/>
      <c r="G41" s="40">
        <v>2.274</v>
      </c>
      <c r="H41" s="40">
        <f>D41+E41+F41+G41</f>
        <v>2.274</v>
      </c>
      <c r="I41" s="38"/>
      <c r="J41" s="49"/>
      <c r="K41" s="124"/>
      <c r="L41" s="12"/>
      <c r="M41" s="12"/>
      <c r="N41" s="12"/>
      <c r="O41" s="12"/>
      <c r="P41" s="12"/>
      <c r="Q41" s="12"/>
    </row>
    <row r="42" spans="1:17" ht="13.8">
      <c r="A42" s="107"/>
      <c r="B42" s="96"/>
      <c r="C42" s="41" t="s">
        <v>22</v>
      </c>
      <c r="D42" s="40">
        <f>SUM(D37:D40)</f>
        <v>1.6379999999999999</v>
      </c>
      <c r="E42" s="40">
        <f>SUM(E37:E40)</f>
        <v>0.66100000000000003</v>
      </c>
      <c r="F42" s="40">
        <f>SUM(F37:F40)</f>
        <v>0</v>
      </c>
      <c r="G42" s="40">
        <f>SUM(G37:G41)</f>
        <v>5.0037000000000003</v>
      </c>
      <c r="H42" s="40">
        <f t="shared" si="3"/>
        <v>7.3026999999999997</v>
      </c>
      <c r="I42" s="38"/>
      <c r="J42" s="49"/>
      <c r="K42" s="124"/>
      <c r="L42" s="12"/>
      <c r="M42" s="12"/>
      <c r="N42" s="12"/>
      <c r="O42" s="12"/>
      <c r="P42" s="12"/>
      <c r="Q42" s="12"/>
    </row>
    <row r="43" spans="1:17" ht="13.2" customHeight="1">
      <c r="A43" s="107"/>
      <c r="B43" s="96"/>
      <c r="C43" s="41" t="s">
        <v>21</v>
      </c>
      <c r="D43" s="40">
        <f>D42+D35</f>
        <v>97.403000000000006</v>
      </c>
      <c r="E43" s="40">
        <f>E42+E35</f>
        <v>39.324999999999996</v>
      </c>
      <c r="F43" s="39">
        <f>F35</f>
        <v>19.241</v>
      </c>
      <c r="G43" s="40">
        <f>G42+G35</f>
        <v>5.0037000000000003</v>
      </c>
      <c r="H43" s="40">
        <f>H42+H35</f>
        <v>160.97269999999997</v>
      </c>
      <c r="I43" s="38"/>
      <c r="J43" s="38"/>
      <c r="K43" s="124"/>
    </row>
    <row r="44" spans="1:17" ht="13.2" customHeight="1">
      <c r="A44" s="161" t="s">
        <v>20</v>
      </c>
      <c r="B44" s="162"/>
      <c r="C44" s="162"/>
      <c r="D44" s="162"/>
      <c r="E44" s="162"/>
      <c r="F44" s="162"/>
      <c r="G44" s="162"/>
      <c r="H44" s="163"/>
      <c r="I44" s="38"/>
      <c r="J44" s="38"/>
      <c r="K44" s="124"/>
    </row>
    <row r="45" spans="1:17" s="106" customFormat="1" ht="13.8">
      <c r="A45" s="69">
        <f>A40+1</f>
        <v>10</v>
      </c>
      <c r="B45" s="96" t="s">
        <v>19</v>
      </c>
      <c r="C45" s="41" t="s">
        <v>18</v>
      </c>
      <c r="D45" s="48"/>
      <c r="E45" s="48"/>
      <c r="F45" s="48"/>
      <c r="G45" s="40">
        <f>ROUND(H43*0.0113,3)</f>
        <v>1.819</v>
      </c>
      <c r="H45" s="40">
        <f>G45</f>
        <v>1.819</v>
      </c>
      <c r="I45" s="103"/>
      <c r="J45" s="103"/>
      <c r="K45" s="124"/>
    </row>
    <row r="46" spans="1:17" ht="13.2" customHeight="1">
      <c r="A46" s="107"/>
      <c r="B46" s="108"/>
      <c r="C46" s="41" t="s">
        <v>17</v>
      </c>
      <c r="D46" s="48"/>
      <c r="E46" s="48"/>
      <c r="F46" s="48"/>
      <c r="G46" s="40">
        <f>G45</f>
        <v>1.819</v>
      </c>
      <c r="H46" s="40">
        <f>H45</f>
        <v>1.819</v>
      </c>
      <c r="I46" s="38"/>
      <c r="J46" s="38"/>
      <c r="K46" s="124"/>
    </row>
    <row r="47" spans="1:17" ht="13.2" customHeight="1">
      <c r="A47" s="161" t="s">
        <v>16</v>
      </c>
      <c r="B47" s="162"/>
      <c r="C47" s="162"/>
      <c r="D47" s="162"/>
      <c r="E47" s="162"/>
      <c r="F47" s="162"/>
      <c r="G47" s="162"/>
      <c r="H47" s="163"/>
      <c r="I47" s="38"/>
      <c r="J47" s="38"/>
      <c r="K47" s="124"/>
    </row>
    <row r="48" spans="1:17" s="106" customFormat="1" ht="23.4" customHeight="1">
      <c r="A48" s="69">
        <f>A45+1</f>
        <v>11</v>
      </c>
      <c r="B48" s="29" t="s">
        <v>89</v>
      </c>
      <c r="C48" s="41" t="s">
        <v>15</v>
      </c>
      <c r="D48" s="48"/>
      <c r="E48" s="48"/>
      <c r="F48" s="48"/>
      <c r="G48" s="138">
        <v>12.71184</v>
      </c>
      <c r="H48" s="40">
        <f>G48</f>
        <v>12.71184</v>
      </c>
      <c r="I48" s="103"/>
      <c r="J48" s="103"/>
      <c r="K48" s="124"/>
    </row>
    <row r="49" spans="1:11" ht="13.2" customHeight="1">
      <c r="A49" s="46">
        <f>A48+1</f>
        <v>12</v>
      </c>
      <c r="B49" s="29" t="s">
        <v>77</v>
      </c>
      <c r="C49" s="43" t="s">
        <v>76</v>
      </c>
      <c r="D49" s="48"/>
      <c r="E49" s="48"/>
      <c r="F49" s="48"/>
      <c r="G49" s="138"/>
      <c r="H49" s="40">
        <f>G49</f>
        <v>0</v>
      </c>
      <c r="I49" s="38"/>
      <c r="J49" s="38"/>
      <c r="K49" s="124"/>
    </row>
    <row r="50" spans="1:11" s="106" customFormat="1" ht="20.399999999999999">
      <c r="A50" s="69">
        <f>A49+1</f>
        <v>13</v>
      </c>
      <c r="B50" s="51" t="s">
        <v>14</v>
      </c>
      <c r="C50" s="41" t="s">
        <v>13</v>
      </c>
      <c r="D50" s="48"/>
      <c r="E50" s="48"/>
      <c r="F50" s="48"/>
      <c r="G50" s="40">
        <f>ROUND(G48*0.3375,3)</f>
        <v>4.29</v>
      </c>
      <c r="H50" s="40">
        <f>G50</f>
        <v>4.29</v>
      </c>
      <c r="I50" s="103"/>
      <c r="J50" s="103"/>
      <c r="K50" s="124"/>
    </row>
    <row r="51" spans="1:11" ht="13.2" customHeight="1">
      <c r="A51" s="26"/>
      <c r="B51" s="25"/>
      <c r="C51" s="43" t="s">
        <v>12</v>
      </c>
      <c r="D51" s="44">
        <f>D43</f>
        <v>97.403000000000006</v>
      </c>
      <c r="E51" s="44">
        <f>E43</f>
        <v>39.324999999999996</v>
      </c>
      <c r="F51" s="47">
        <f>F43</f>
        <v>19.241</v>
      </c>
      <c r="G51" s="44">
        <f>G48+G46+G43+G50+G49</f>
        <v>23.824539999999999</v>
      </c>
      <c r="H51" s="44">
        <f>H48+H49+H46+H43+H50</f>
        <v>179.79353999999998</v>
      </c>
      <c r="I51" s="38"/>
      <c r="J51" s="122"/>
      <c r="K51" s="124"/>
    </row>
    <row r="52" spans="1:11" ht="13.2" customHeight="1">
      <c r="A52" s="157" t="s">
        <v>11</v>
      </c>
      <c r="B52" s="158"/>
      <c r="C52" s="158"/>
      <c r="D52" s="158"/>
      <c r="E52" s="158"/>
      <c r="F52" s="158"/>
      <c r="G52" s="158"/>
      <c r="H52" s="159"/>
      <c r="I52" s="38"/>
      <c r="J52" s="38"/>
      <c r="K52" s="124"/>
    </row>
    <row r="53" spans="1:11" ht="13.2" customHeight="1">
      <c r="A53" s="46">
        <f>A50+1</f>
        <v>14</v>
      </c>
      <c r="B53" s="29" t="s">
        <v>10</v>
      </c>
      <c r="C53" s="45" t="s">
        <v>9</v>
      </c>
      <c r="D53" s="44">
        <f>ROUND(D51*I53,3)</f>
        <v>2.9220000000000002</v>
      </c>
      <c r="E53" s="44">
        <f>ROUND(E51*I53,3)</f>
        <v>1.18</v>
      </c>
      <c r="F53" s="44">
        <f>ROUND(F51*I53,3)</f>
        <v>0.57699999999999996</v>
      </c>
      <c r="G53" s="44">
        <f>ROUND(G51*I53,3)</f>
        <v>0.71499999999999997</v>
      </c>
      <c r="H53" s="44">
        <f>ROUND(H51*I53,3)</f>
        <v>5.3940000000000001</v>
      </c>
      <c r="I53" s="38">
        <v>0.03</v>
      </c>
      <c r="J53" s="38"/>
      <c r="K53" s="124"/>
    </row>
    <row r="54" spans="1:11" ht="13.2" customHeight="1">
      <c r="A54" s="26"/>
      <c r="B54" s="36"/>
      <c r="C54" s="43"/>
      <c r="D54" s="44"/>
      <c r="E54" s="44"/>
      <c r="F54" s="44"/>
      <c r="G54" s="44"/>
      <c r="H54" s="44"/>
      <c r="I54" s="38"/>
      <c r="J54" s="38"/>
      <c r="K54" s="124"/>
    </row>
    <row r="55" spans="1:11" ht="13.8">
      <c r="A55" s="26"/>
      <c r="B55" s="36"/>
      <c r="C55" s="43" t="s">
        <v>8</v>
      </c>
      <c r="D55" s="44">
        <f>D53+D51</f>
        <v>100.325</v>
      </c>
      <c r="E55" s="44">
        <f>E53+E51</f>
        <v>40.504999999999995</v>
      </c>
      <c r="F55" s="44">
        <f>F53+F51</f>
        <v>19.817999999999998</v>
      </c>
      <c r="G55" s="44">
        <f>G53+G51</f>
        <v>24.539539999999999</v>
      </c>
      <c r="H55" s="44">
        <f>H53+H51</f>
        <v>185.18753999999998</v>
      </c>
      <c r="I55" s="38"/>
      <c r="J55" s="38"/>
      <c r="K55" s="124"/>
    </row>
    <row r="56" spans="1:11" ht="13.2" customHeight="1">
      <c r="A56" s="26"/>
      <c r="B56" s="25"/>
      <c r="C56" s="43"/>
      <c r="D56" s="42"/>
      <c r="E56" s="42"/>
      <c r="F56" s="42"/>
      <c r="G56" s="42"/>
      <c r="H56" s="42"/>
      <c r="I56" s="38"/>
      <c r="J56" s="38"/>
      <c r="K56" s="124"/>
    </row>
    <row r="57" spans="1:11" ht="13.2" customHeight="1">
      <c r="A57" s="157" t="s">
        <v>7</v>
      </c>
      <c r="B57" s="158"/>
      <c r="C57" s="158"/>
      <c r="D57" s="158"/>
      <c r="E57" s="158"/>
      <c r="F57" s="158"/>
      <c r="G57" s="158"/>
      <c r="H57" s="159"/>
      <c r="I57" s="38"/>
      <c r="J57" s="38"/>
      <c r="K57" s="124"/>
    </row>
    <row r="58" spans="1:11" ht="15.75" customHeight="1">
      <c r="A58" s="26">
        <f>A53+1</f>
        <v>15</v>
      </c>
      <c r="B58" s="97" t="s">
        <v>61</v>
      </c>
      <c r="C58" s="41" t="s">
        <v>80</v>
      </c>
      <c r="D58" s="40">
        <f>ROUND((D25+D31)*1.025*1.0171*1.03*I58,3)</f>
        <v>51.393999999999998</v>
      </c>
      <c r="E58" s="40">
        <f>ROUND((E25+E31)*1.025*1.0171*1.03*I58,3)</f>
        <v>15.24</v>
      </c>
      <c r="F58" s="40"/>
      <c r="G58" s="40"/>
      <c r="H58" s="39">
        <f>D58+E58+F58+G58</f>
        <v>66.634</v>
      </c>
      <c r="I58" s="113">
        <f>5.92/5.46*4.52</f>
        <v>4.9008058608058596</v>
      </c>
      <c r="J58" s="38"/>
      <c r="K58" s="124"/>
    </row>
    <row r="59" spans="1:11" ht="15.75" customHeight="1">
      <c r="A59" s="26"/>
      <c r="B59" s="97" t="s">
        <v>64</v>
      </c>
      <c r="C59" s="41" t="s">
        <v>81</v>
      </c>
      <c r="D59" s="40">
        <f>ROUND((D21+D22)*1.025*1.0171*1.03*I59,3)</f>
        <v>412.02300000000002</v>
      </c>
      <c r="E59" s="40">
        <f>ROUND((E21+E22)*1.025*1.0171*1.03*I59,3)</f>
        <v>171.506</v>
      </c>
      <c r="F59" s="40"/>
      <c r="G59" s="40"/>
      <c r="H59" s="39">
        <f t="shared" ref="H59:H60" si="4">D59+E59+F59+G59</f>
        <v>583.529</v>
      </c>
      <c r="I59" s="113">
        <f xml:space="preserve"> 4.15/4.09*4.52</f>
        <v>4.5863080684596582</v>
      </c>
      <c r="J59" s="38"/>
      <c r="K59" s="124"/>
    </row>
    <row r="60" spans="1:11" ht="15.75" customHeight="1">
      <c r="A60" s="26"/>
      <c r="B60" s="97" t="s">
        <v>65</v>
      </c>
      <c r="C60" s="41" t="s">
        <v>82</v>
      </c>
      <c r="D60" s="40">
        <v>0</v>
      </c>
      <c r="E60" s="40">
        <v>0</v>
      </c>
      <c r="F60" s="40"/>
      <c r="G60" s="40"/>
      <c r="H60" s="39">
        <f t="shared" si="4"/>
        <v>0</v>
      </c>
      <c r="I60" s="113">
        <f xml:space="preserve"> 4.66/4.18*4.52</f>
        <v>5.0390430622009568</v>
      </c>
      <c r="J60" s="38"/>
      <c r="K60" s="124"/>
    </row>
    <row r="61" spans="1:11" ht="13.8">
      <c r="A61" s="26"/>
      <c r="B61" s="97" t="s">
        <v>58</v>
      </c>
      <c r="C61" s="41" t="s">
        <v>6</v>
      </c>
      <c r="D61" s="40"/>
      <c r="E61" s="40"/>
      <c r="F61" s="40">
        <f>ROUND(F55*I61,3)</f>
        <v>64.805000000000007</v>
      </c>
      <c r="G61" s="40">
        <f>ROUND((G43-G41+G45)*1.03*6.03,3)</f>
        <v>28.251999999999999</v>
      </c>
      <c r="H61" s="39">
        <f>D61+E61+F61+G61</f>
        <v>93.057000000000002</v>
      </c>
      <c r="I61" s="38">
        <v>3.27</v>
      </c>
      <c r="J61" s="38">
        <v>6.03</v>
      </c>
      <c r="K61" s="124"/>
    </row>
    <row r="62" spans="1:11" ht="13.8">
      <c r="A62" s="26"/>
      <c r="B62" s="96" t="s">
        <v>57</v>
      </c>
      <c r="C62" s="28" t="s">
        <v>56</v>
      </c>
      <c r="D62" s="37"/>
      <c r="E62" s="37"/>
      <c r="F62" s="37"/>
      <c r="G62" s="40">
        <f>ROUND((G41)*1.03*I62,3)</f>
        <v>19.113</v>
      </c>
      <c r="H62" s="39">
        <f>D62+E62+F62+G62</f>
        <v>19.113</v>
      </c>
      <c r="I62" s="38">
        <v>8.16</v>
      </c>
      <c r="K62" s="124"/>
    </row>
    <row r="63" spans="1:11" ht="13.8">
      <c r="A63" s="26"/>
      <c r="B63" s="36" t="s">
        <v>5</v>
      </c>
      <c r="C63" s="28" t="s">
        <v>79</v>
      </c>
      <c r="D63" s="27"/>
      <c r="E63" s="27"/>
      <c r="F63" s="27"/>
      <c r="G63" s="27">
        <f>(G48+G50)*I63*1.03+G49*J63*1.03</f>
        <v>54.812231976</v>
      </c>
      <c r="H63" s="27">
        <f>G63</f>
        <v>54.812231976</v>
      </c>
      <c r="I63" s="1">
        <v>3.13</v>
      </c>
      <c r="J63" s="1">
        <v>3.19</v>
      </c>
      <c r="K63" s="124"/>
    </row>
    <row r="64" spans="1:11" ht="13.8">
      <c r="A64" s="35" t="s">
        <v>4</v>
      </c>
      <c r="B64" s="34"/>
      <c r="C64" s="34"/>
      <c r="D64" s="34"/>
      <c r="E64" s="34"/>
      <c r="F64" s="34"/>
      <c r="G64" s="34"/>
      <c r="H64" s="33"/>
      <c r="K64" s="124"/>
    </row>
    <row r="65" spans="1:20" ht="13.8">
      <c r="A65" s="26"/>
      <c r="B65" s="25"/>
      <c r="C65" s="24" t="s">
        <v>73</v>
      </c>
      <c r="D65" s="23">
        <f>SUM(D58:D63)</f>
        <v>463.41700000000003</v>
      </c>
      <c r="E65" s="23">
        <f>SUM(E58:E63)</f>
        <v>186.74600000000001</v>
      </c>
      <c r="F65" s="23">
        <f>SUM(F58:F63)</f>
        <v>64.805000000000007</v>
      </c>
      <c r="G65" s="23">
        <f>SUM(G58:G63)</f>
        <v>102.177231976</v>
      </c>
      <c r="H65" s="22">
        <f>H58+H59+H60+H61+H62+H63</f>
        <v>817.1452319760001</v>
      </c>
      <c r="I65" s="114"/>
      <c r="K65" s="124"/>
    </row>
    <row r="66" spans="1:20" ht="13.8">
      <c r="A66" s="26"/>
      <c r="B66" s="32"/>
      <c r="C66" s="28"/>
      <c r="D66" s="31"/>
      <c r="E66" s="31"/>
      <c r="F66" s="31"/>
      <c r="G66" s="31"/>
      <c r="H66" s="30"/>
      <c r="K66" s="124"/>
    </row>
    <row r="67" spans="1:20" ht="20.399999999999999">
      <c r="A67" s="26">
        <f>A58+1</f>
        <v>16</v>
      </c>
      <c r="B67" s="29" t="s">
        <v>3</v>
      </c>
      <c r="C67" s="28" t="s">
        <v>2</v>
      </c>
      <c r="D67" s="27">
        <f>ROUND(D65*0.18,3)</f>
        <v>83.415000000000006</v>
      </c>
      <c r="E67" s="27">
        <f t="shared" ref="E67:G67" si="5">ROUND(E65*0.18,3)</f>
        <v>33.613999999999997</v>
      </c>
      <c r="F67" s="27">
        <f t="shared" si="5"/>
        <v>11.664999999999999</v>
      </c>
      <c r="G67" s="27">
        <f t="shared" si="5"/>
        <v>18.391999999999999</v>
      </c>
      <c r="H67" s="27">
        <f>ROUND((SUM(H58:H63))*0.18,3)</f>
        <v>147.08600000000001</v>
      </c>
      <c r="I67" s="114"/>
      <c r="K67" s="124"/>
    </row>
    <row r="68" spans="1:20" ht="13.8">
      <c r="A68" s="26"/>
      <c r="B68" s="25"/>
      <c r="C68" s="24" t="s">
        <v>1</v>
      </c>
      <c r="D68" s="23">
        <f>D65+D67</f>
        <v>546.83199999999999</v>
      </c>
      <c r="E68" s="23">
        <f t="shared" ref="E68:G68" si="6">E65+E67</f>
        <v>220.36</v>
      </c>
      <c r="F68" s="23">
        <f t="shared" si="6"/>
        <v>76.47</v>
      </c>
      <c r="G68" s="23">
        <f t="shared" si="6"/>
        <v>120.569231976</v>
      </c>
      <c r="H68" s="22">
        <f>H65+H67</f>
        <v>964.23123197600012</v>
      </c>
      <c r="I68" s="114"/>
      <c r="K68" s="124"/>
    </row>
    <row r="69" spans="1:20">
      <c r="A69" s="15"/>
      <c r="B69" s="18"/>
      <c r="C69" s="21"/>
      <c r="D69" s="20"/>
      <c r="E69" s="20"/>
      <c r="F69" s="20"/>
      <c r="G69" s="20"/>
      <c r="H69" s="19"/>
    </row>
    <row r="70" spans="1:20">
      <c r="A70" s="15"/>
      <c r="B70" s="18"/>
      <c r="C70" s="21"/>
      <c r="D70" s="20"/>
      <c r="E70" s="20"/>
      <c r="F70" s="20"/>
      <c r="G70" s="20"/>
      <c r="H70" s="19"/>
    </row>
    <row r="71" spans="1:20">
      <c r="A71" s="15"/>
      <c r="C71" s="18" t="s">
        <v>0</v>
      </c>
      <c r="D71" s="17"/>
      <c r="E71" s="16"/>
      <c r="F71" s="16"/>
      <c r="G71" s="16"/>
      <c r="H71" s="16"/>
    </row>
    <row r="72" spans="1:20">
      <c r="A72" s="15"/>
      <c r="B72" s="18"/>
      <c r="C72" s="17"/>
      <c r="D72" s="16"/>
      <c r="E72" s="16"/>
      <c r="F72" s="16"/>
      <c r="G72" s="16"/>
      <c r="H72" s="16"/>
    </row>
    <row r="73" spans="1:20">
      <c r="A73" s="15"/>
      <c r="B73" s="18"/>
      <c r="C73" s="17"/>
      <c r="D73" s="16"/>
      <c r="E73" s="16"/>
      <c r="F73" s="16"/>
      <c r="G73" s="16"/>
      <c r="H73" s="16"/>
      <c r="I73" s="12"/>
      <c r="J73" s="12"/>
      <c r="K73" s="12"/>
    </row>
    <row r="74" spans="1:20" ht="18.75" customHeight="1">
      <c r="A74" s="150"/>
      <c r="B74" s="150"/>
      <c r="C74" s="151"/>
      <c r="D74" s="152"/>
      <c r="E74" s="151"/>
      <c r="F74" s="151"/>
      <c r="G74" s="151"/>
      <c r="H74" s="151"/>
      <c r="I74" s="152"/>
      <c r="J74" s="12"/>
      <c r="K74" s="12"/>
      <c r="N74" s="12"/>
      <c r="O74" s="12"/>
      <c r="P74" s="12"/>
      <c r="Q74" s="12"/>
      <c r="R74" s="12"/>
      <c r="S74" s="12"/>
      <c r="T74" s="12"/>
    </row>
    <row r="75" spans="1:20" ht="13.8">
      <c r="A75" s="150"/>
      <c r="B75" s="150"/>
      <c r="C75" s="151"/>
      <c r="D75" s="125"/>
      <c r="E75" s="125"/>
      <c r="F75" s="125"/>
      <c r="G75" s="125"/>
      <c r="H75" s="125"/>
      <c r="I75" s="152"/>
      <c r="J75" s="12"/>
      <c r="K75" s="12"/>
      <c r="N75" s="12"/>
      <c r="O75" s="12"/>
      <c r="P75" s="12"/>
      <c r="Q75" s="12"/>
      <c r="R75" s="12"/>
      <c r="S75" s="12"/>
      <c r="T75" s="12"/>
    </row>
    <row r="76" spans="1:20">
      <c r="A76" s="150"/>
      <c r="B76" s="150"/>
      <c r="C76" s="126"/>
      <c r="D76" s="126"/>
      <c r="E76" s="126"/>
      <c r="F76" s="126"/>
      <c r="G76" s="126"/>
      <c r="H76" s="126"/>
      <c r="I76" s="126"/>
      <c r="J76" s="12"/>
      <c r="K76" s="12"/>
      <c r="N76" s="12"/>
      <c r="O76" s="12"/>
      <c r="P76" s="12"/>
      <c r="Q76" s="12"/>
      <c r="R76" s="12"/>
      <c r="S76" s="12"/>
      <c r="T76" s="12"/>
    </row>
    <row r="77" spans="1:20" ht="51" customHeight="1">
      <c r="A77" s="150"/>
      <c r="B77" s="150"/>
      <c r="C77" s="14"/>
      <c r="D77" s="13"/>
      <c r="E77" s="13"/>
      <c r="F77" s="13"/>
      <c r="G77" s="13"/>
      <c r="H77" s="13"/>
      <c r="I77" s="13"/>
      <c r="J77" s="127"/>
      <c r="K77" s="12"/>
      <c r="N77" s="12"/>
      <c r="O77" s="12"/>
      <c r="P77" s="12"/>
      <c r="Q77" s="12"/>
      <c r="R77" s="12"/>
      <c r="S77" s="12"/>
      <c r="T77" s="12"/>
    </row>
    <row r="78" spans="1:20" ht="3.75" hidden="1" customHeight="1">
      <c r="A78" s="15"/>
      <c r="B78" s="15"/>
      <c r="C78" s="14"/>
      <c r="D78" s="8"/>
      <c r="E78" s="13"/>
      <c r="F78" s="13"/>
      <c r="G78" s="13"/>
      <c r="H78" s="13"/>
      <c r="I78" s="13"/>
      <c r="J78" s="127"/>
      <c r="K78" s="12"/>
      <c r="N78" s="12"/>
      <c r="O78" s="12"/>
      <c r="P78" s="12"/>
      <c r="Q78" s="12"/>
      <c r="R78" s="12"/>
      <c r="S78" s="12"/>
      <c r="T78" s="12"/>
    </row>
    <row r="79" spans="1:20" s="6" customFormat="1" ht="13.8" hidden="1">
      <c r="A79" s="11"/>
      <c r="B79" s="10"/>
      <c r="C79" s="9"/>
      <c r="D79" s="8"/>
      <c r="E79" s="7"/>
      <c r="F79" s="7"/>
      <c r="G79" s="7"/>
      <c r="H79" s="7"/>
    </row>
    <row r="80" spans="1:20" s="6" customFormat="1" ht="13.8" hidden="1">
      <c r="A80" s="11"/>
      <c r="B80" s="10"/>
      <c r="C80" s="9"/>
      <c r="D80" s="8"/>
      <c r="E80" s="7"/>
      <c r="F80" s="7"/>
      <c r="G80" s="7"/>
      <c r="H80" s="7"/>
    </row>
    <row r="81" spans="1:20" s="6" customFormat="1" ht="13.8" hidden="1">
      <c r="A81" s="11"/>
      <c r="B81" s="10"/>
      <c r="C81" s="9"/>
      <c r="D81" s="8"/>
      <c r="E81" s="7"/>
      <c r="F81" s="7"/>
      <c r="G81" s="7"/>
      <c r="H81" s="7"/>
    </row>
    <row r="82" spans="1:20" s="6" customFormat="1" ht="13.8" hidden="1">
      <c r="A82" s="11"/>
      <c r="B82" s="10"/>
      <c r="C82" s="9"/>
      <c r="D82" s="8"/>
      <c r="E82" s="7"/>
      <c r="F82" s="7"/>
      <c r="G82" s="7"/>
      <c r="H82" s="7"/>
    </row>
    <row r="83" spans="1:20" ht="30.75" customHeight="1">
      <c r="A83" s="15"/>
      <c r="B83" s="18"/>
      <c r="C83" s="17"/>
      <c r="D83" s="128"/>
      <c r="E83" s="16"/>
      <c r="F83" s="16"/>
      <c r="G83" s="129"/>
      <c r="H83" s="130"/>
      <c r="I83" s="12"/>
      <c r="J83" s="12"/>
      <c r="K83" s="12"/>
    </row>
    <row r="84" spans="1:20">
      <c r="A84" s="15"/>
      <c r="B84" s="18"/>
      <c r="C84" s="17"/>
      <c r="D84" s="128"/>
      <c r="E84" s="16"/>
      <c r="F84" s="16"/>
      <c r="G84" s="16"/>
      <c r="H84" s="16"/>
      <c r="I84" s="12"/>
      <c r="J84" s="12"/>
      <c r="K84" s="12"/>
    </row>
    <row r="85" spans="1:20">
      <c r="A85" s="15"/>
      <c r="B85" s="18"/>
      <c r="C85" s="17"/>
      <c r="D85" s="16"/>
      <c r="E85" s="16"/>
      <c r="F85" s="16"/>
      <c r="G85" s="16"/>
      <c r="H85" s="16"/>
      <c r="I85" s="12"/>
      <c r="J85" s="12"/>
      <c r="K85" s="12"/>
    </row>
    <row r="86" spans="1:20">
      <c r="A86" s="15"/>
      <c r="B86" s="18"/>
      <c r="C86" s="17"/>
      <c r="D86" s="16"/>
      <c r="E86" s="16"/>
      <c r="F86" s="16"/>
      <c r="G86" s="16"/>
      <c r="H86" s="16"/>
      <c r="I86" s="12"/>
      <c r="J86" s="12"/>
      <c r="K86" s="12"/>
    </row>
    <row r="91" spans="1:20" s="2" customFormat="1">
      <c r="A91" s="5"/>
      <c r="B91" s="4"/>
      <c r="C91" s="3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</sheetData>
  <mergeCells count="26">
    <mergeCell ref="G3:H3"/>
    <mergeCell ref="E4:H4"/>
    <mergeCell ref="A12:G12"/>
    <mergeCell ref="E5:H5"/>
    <mergeCell ref="E7:H7"/>
    <mergeCell ref="A10:H10"/>
    <mergeCell ref="B11:G11"/>
    <mergeCell ref="A15:A18"/>
    <mergeCell ref="B15:B18"/>
    <mergeCell ref="C15:C18"/>
    <mergeCell ref="D15:G15"/>
    <mergeCell ref="H15:H18"/>
    <mergeCell ref="D16:D18"/>
    <mergeCell ref="E16:E18"/>
    <mergeCell ref="F16:F18"/>
    <mergeCell ref="G16:G18"/>
    <mergeCell ref="A74:B77"/>
    <mergeCell ref="C74:C75"/>
    <mergeCell ref="D74:H74"/>
    <mergeCell ref="I74:I75"/>
    <mergeCell ref="A33:H33"/>
    <mergeCell ref="A36:H36"/>
    <mergeCell ref="A44:H44"/>
    <mergeCell ref="A47:H47"/>
    <mergeCell ref="A52:H52"/>
    <mergeCell ref="A57:H57"/>
  </mergeCells>
  <pageMargins left="0.59055118110236227" right="0" top="0.59055118110236227" bottom="0.39370078740157483" header="0.19685039370078741" footer="0.19685039370078741"/>
  <pageSetup paperSize="9" scale="98" orientation="landscape" r:id="rId1"/>
  <headerFooter alignWithMargins="0">
    <oddHeader>&amp;LГранд-СМЕТА</oddHeader>
    <oddFooter>&amp;RСтраница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18</vt:i4>
      </vt:variant>
    </vt:vector>
  </HeadingPairs>
  <TitlesOfParts>
    <vt:vector size="21" baseType="lpstr">
      <vt:lpstr>2000 г</vt:lpstr>
      <vt:lpstr>1 кв 2013</vt:lpstr>
      <vt:lpstr>4 кв 2010</vt:lpstr>
      <vt:lpstr>'1 кв 2013'!Constr</vt:lpstr>
      <vt:lpstr>'2000 г'!Constr</vt:lpstr>
      <vt:lpstr>'4 кв 2010'!Constr</vt:lpstr>
      <vt:lpstr>'1 кв 2013'!FOT</vt:lpstr>
      <vt:lpstr>'2000 г'!FOT</vt:lpstr>
      <vt:lpstr>'4 кв 2010'!FOT</vt:lpstr>
      <vt:lpstr>'1 кв 2013'!Ind</vt:lpstr>
      <vt:lpstr>'2000 г'!Ind</vt:lpstr>
      <vt:lpstr>'4 кв 2010'!Ind</vt:lpstr>
      <vt:lpstr>'1 кв 2013'!Obj</vt:lpstr>
      <vt:lpstr>'2000 г'!Obj</vt:lpstr>
      <vt:lpstr>'4 кв 2010'!Obj</vt:lpstr>
      <vt:lpstr>'1 кв 2013'!Obosn</vt:lpstr>
      <vt:lpstr>'2000 г'!Obosn</vt:lpstr>
      <vt:lpstr>'4 кв 2010'!Obosn</vt:lpstr>
      <vt:lpstr>'1 кв 2013'!Область_печати</vt:lpstr>
      <vt:lpstr>'2000 г'!Область_печати</vt:lpstr>
      <vt:lpstr>'4 кв 2010'!Область_печати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Fedutenko.AI</dc:creator>
  <cp:lastModifiedBy>Елена</cp:lastModifiedBy>
  <cp:lastPrinted>2013-05-21T07:59:05Z</cp:lastPrinted>
  <dcterms:created xsi:type="dcterms:W3CDTF">2012-04-21T06:24:55Z</dcterms:created>
  <dcterms:modified xsi:type="dcterms:W3CDTF">2013-07-10T09:22:19Z</dcterms:modified>
</cp:coreProperties>
</file>